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ichaela\Dropbox\Výběrová řízení\Žirovnice_gastro\1_Výzva a zadávací dokumentace\Příloha 4a Soupisy prací, výkazy výměr (část A)\"/>
    </mc:Choice>
  </mc:AlternateContent>
  <xr:revisionPtr revIDLastSave="0" documentId="8_{F0419895-65BB-4E0A-B8E5-2D46256DDDA9}" xr6:coauthVersionLast="47" xr6:coauthVersionMax="47" xr10:uidLastSave="{00000000-0000-0000-0000-000000000000}"/>
  <bookViews>
    <workbookView xWindow="-108" yWindow="-108" windowWidth="23256" windowHeight="12576" xr2:uid="{FC5209D6-9749-4109-843B-4F342C8E549E}"/>
  </bookViews>
  <sheets>
    <sheet name="LIST 1" sheetId="8" r:id="rId1"/>
  </sheets>
  <definedNames>
    <definedName name="_xlnm.Print_Area" localSheetId="0">'LIST 1'!$A$1:$I$164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Single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130" i="8" l="1"/>
  <c r="I130" i="8"/>
  <c r="H129" i="8"/>
  <c r="G124" i="8"/>
  <c r="I124" i="8"/>
  <c r="H123" i="8"/>
  <c r="G126" i="8"/>
  <c r="I126" i="8"/>
  <c r="H125" i="8"/>
  <c r="G122" i="8"/>
  <c r="I122" i="8"/>
  <c r="H121" i="8"/>
  <c r="G120" i="8"/>
  <c r="I120" i="8"/>
  <c r="H119" i="8"/>
  <c r="G118" i="8"/>
  <c r="I118" i="8"/>
  <c r="H117" i="8"/>
  <c r="G116" i="8"/>
  <c r="I116" i="8"/>
  <c r="H115" i="8"/>
  <c r="G110" i="8"/>
  <c r="I110" i="8"/>
  <c r="H109" i="8"/>
  <c r="G108" i="8"/>
  <c r="I108" i="8"/>
  <c r="H107" i="8"/>
  <c r="G114" i="8"/>
  <c r="I114" i="8"/>
  <c r="H113" i="8"/>
  <c r="G136" i="8"/>
  <c r="I136" i="8"/>
  <c r="H135" i="8"/>
  <c r="H53" i="8"/>
  <c r="H25" i="8"/>
  <c r="G54" i="8"/>
  <c r="I54" i="8"/>
  <c r="I26" i="8"/>
  <c r="H98" i="8"/>
  <c r="G99" i="8"/>
  <c r="I99" i="8"/>
  <c r="H101" i="8"/>
  <c r="G102" i="8"/>
  <c r="I102" i="8"/>
  <c r="H103" i="8"/>
  <c r="H105" i="8"/>
  <c r="H111" i="8"/>
  <c r="G112" i="8"/>
  <c r="I112" i="8"/>
  <c r="H127" i="8"/>
  <c r="G128" i="8"/>
  <c r="I128" i="8"/>
  <c r="H132" i="8"/>
  <c r="G133" i="8"/>
  <c r="I133" i="8"/>
  <c r="H138" i="8"/>
  <c r="G139" i="8"/>
  <c r="I139" i="8"/>
  <c r="H141" i="8"/>
  <c r="G142" i="8"/>
  <c r="I142" i="8"/>
  <c r="H143" i="8"/>
  <c r="G144" i="8"/>
  <c r="I144" i="8"/>
  <c r="H145" i="8"/>
  <c r="H146" i="8"/>
  <c r="H147" i="8"/>
  <c r="G148" i="8"/>
  <c r="I148" i="8"/>
  <c r="H149" i="8"/>
  <c r="G150" i="8"/>
  <c r="I150" i="8"/>
  <c r="H152" i="8"/>
  <c r="I152" i="8"/>
  <c r="H159" i="8"/>
  <c r="H155" i="8"/>
  <c r="H157" i="8"/>
  <c r="H160" i="8"/>
  <c r="H158" i="8"/>
  <c r="H156" i="8"/>
  <c r="H161" i="8"/>
  <c r="H34" i="8"/>
  <c r="H36" i="8"/>
  <c r="H31" i="8"/>
  <c r="H162" i="8"/>
</calcChain>
</file>

<file path=xl/sharedStrings.xml><?xml version="1.0" encoding="utf-8"?>
<sst xmlns="http://schemas.openxmlformats.org/spreadsheetml/2006/main" count="268" uniqueCount="163">
  <si>
    <t xml:space="preserve">na CÚ </t>
  </si>
  <si>
    <t>Přep.</t>
  </si>
  <si>
    <t>Čís.</t>
  </si>
  <si>
    <t>pol.</t>
  </si>
  <si>
    <t xml:space="preserve">Číslo </t>
  </si>
  <si>
    <t>položky</t>
  </si>
  <si>
    <t>ceníku</t>
  </si>
  <si>
    <t>Zkrácený popis</t>
  </si>
  <si>
    <t>Měr.</t>
  </si>
  <si>
    <t>jed.</t>
  </si>
  <si>
    <t>Množ.</t>
  </si>
  <si>
    <t>jednotková</t>
  </si>
  <si>
    <t>celkem</t>
  </si>
  <si>
    <t>dodávka</t>
  </si>
  <si>
    <t>montáž</t>
  </si>
  <si>
    <t>VC 7/78</t>
  </si>
  <si>
    <t>VZDUCHOTECHNIKA</t>
  </si>
  <si>
    <t>VC 7/158 M</t>
  </si>
  <si>
    <t>1.)</t>
  </si>
  <si>
    <t>2.)</t>
  </si>
  <si>
    <t>3.)</t>
  </si>
  <si>
    <t>ks</t>
  </si>
  <si>
    <t>bm</t>
  </si>
  <si>
    <t>kg</t>
  </si>
  <si>
    <t>MEZISOUČET</t>
  </si>
  <si>
    <t>PŘIRÁŽKY</t>
  </si>
  <si>
    <t>Pravidla</t>
  </si>
  <si>
    <t>Dopravné</t>
  </si>
  <si>
    <t>Zednické výpomoci</t>
  </si>
  <si>
    <t>Podíl přidružených výkonů</t>
  </si>
  <si>
    <t>Přesun hmot - potrubí</t>
  </si>
  <si>
    <t>Přesun hmot - ostatní</t>
  </si>
  <si>
    <t>VZDUCHOTECHNIKA - SOUČET</t>
  </si>
  <si>
    <t>m2</t>
  </si>
  <si>
    <t>Počet stran:</t>
  </si>
  <si>
    <t>CENÍKY ŘADY M</t>
  </si>
  <si>
    <t>VZDUCHOTECHNIKA - DODÁVKA</t>
  </si>
  <si>
    <t>VZDUCHOTECHNIKA - MONTÁŽ</t>
  </si>
  <si>
    <t>HZS</t>
  </si>
  <si>
    <t>HODINOVÉ ZŮČTOVACÍ SAZBY</t>
  </si>
  <si>
    <t>Stavba :</t>
  </si>
  <si>
    <t>Část :</t>
  </si>
  <si>
    <t>Vypracoval:              Ing. Jiří Danihelka</t>
  </si>
  <si>
    <t xml:space="preserve"> 1.1</t>
  </si>
  <si>
    <t>Místo:</t>
  </si>
  <si>
    <t xml:space="preserve"> 1.2</t>
  </si>
  <si>
    <t xml:space="preserve"> 1.3</t>
  </si>
  <si>
    <t xml:space="preserve"> 1.5</t>
  </si>
  <si>
    <t xml:space="preserve"> 1.6</t>
  </si>
  <si>
    <t>BEZ DPH</t>
  </si>
  <si>
    <t>Cena v Kč bez DPH</t>
  </si>
  <si>
    <t xml:space="preserve">Spojovací, těsnící, nosný a kotvící materiál pro zavěšení potrubí, tlumičů apod. </t>
  </si>
  <si>
    <t xml:space="preserve"> 1.8</t>
  </si>
  <si>
    <t xml:space="preserve"> 1.9</t>
  </si>
  <si>
    <t xml:space="preserve"> 1.10</t>
  </si>
  <si>
    <t xml:space="preserve"> 1.12</t>
  </si>
  <si>
    <t xml:space="preserve"> 1.13</t>
  </si>
  <si>
    <t xml:space="preserve">Propojovací Cu potrubí </t>
  </si>
  <si>
    <t xml:space="preserve"> 1.14</t>
  </si>
  <si>
    <t xml:space="preserve"> 1.11</t>
  </si>
  <si>
    <t xml:space="preserve"> 1.15</t>
  </si>
  <si>
    <t xml:space="preserve"> 1.16</t>
  </si>
  <si>
    <t>Poznámka:</t>
  </si>
  <si>
    <t>„Obsahuje-li zadávací dokumentace odkazy na obchodní firmy, názvy nebo jména a příjmení, specifická označení zboží a služeb, které platí pro určitou osobu, popřípadě její organizační složku za příznačné, patenty na vynálezy, užitné vzory, průmyslové vzory, ochranné známky nebo označení původu, umožňuje zadavatel v takovém případě pro plnění veřejné zakázky použití i jiných, kvalitativně a technicky obdobných řešení.“</t>
  </si>
  <si>
    <t xml:space="preserve"> 1.4</t>
  </si>
  <si>
    <t>Zař. č. 1 - KUCHYŇ</t>
  </si>
  <si>
    <t>kpl</t>
  </si>
  <si>
    <t>v ceně</t>
  </si>
  <si>
    <t>Vzduchotechnická část:</t>
  </si>
  <si>
    <t>konfigurace hrdel 0</t>
  </si>
  <si>
    <t xml:space="preserve">Fe.K5_filtr přívod kazetový třída M5 </t>
  </si>
  <si>
    <t xml:space="preserve">Fi.K5_filtr odtah kazetový třída M5 </t>
  </si>
  <si>
    <t xml:space="preserve">B.x_by-pass </t>
  </si>
  <si>
    <t>Příslušenství (měření a regulace, regulační prvky):</t>
  </si>
  <si>
    <t>Servopohon LM 24A (uzavírací klapka i1)</t>
  </si>
  <si>
    <t>RD5 400V-EC / 400V-EC, vč. ethernet připojení</t>
  </si>
  <si>
    <t>RD4-IO (expandér)</t>
  </si>
  <si>
    <t>manostat filtru e1 (PFe, 0-500 Pa)</t>
  </si>
  <si>
    <t>manostat filtru i1 (PFi, 0-500 Pa)</t>
  </si>
  <si>
    <t>CP Touch (B) (barva bílá) - dotykový barevný ovládací panel</t>
  </si>
  <si>
    <t xml:space="preserve">CHF.atypický 2-okruhový přímý chladič </t>
  </si>
  <si>
    <t xml:space="preserve"> 1.7</t>
  </si>
  <si>
    <t xml:space="preserve"> 1.19</t>
  </si>
  <si>
    <t xml:space="preserve"> 1.17</t>
  </si>
  <si>
    <t xml:space="preserve"> 1.18</t>
  </si>
  <si>
    <t xml:space="preserve"> 1.20</t>
  </si>
  <si>
    <t xml:space="preserve">1.), 2.) </t>
  </si>
  <si>
    <t>pořadí registrů: 1. chlazení - 2. topení</t>
  </si>
  <si>
    <t>RD-2HP (expandér pro RD5)</t>
  </si>
  <si>
    <t>SW hlavní vypínač</t>
  </si>
  <si>
    <t>CF3000 - příslušenství pro regulaci otáček ventilátorů na konstantní průtok</t>
  </si>
  <si>
    <t>dtto montáž</t>
  </si>
  <si>
    <t>Vyregulování vzduchotechnických zařízení, seřízení množství vzduchu na koncových elementech a ventilátorech, komplexní vyzkoušení, měření hlukových parametrů, zaškolení obsluhy, 2x kontrolní kniha revizí chladiva, apod.</t>
  </si>
  <si>
    <t>s dvouokruhovým chladičem vzduchu, včetně příslušenství a MaR (podrobněji viz. níže)</t>
  </si>
  <si>
    <t xml:space="preserve">CP 10 RT - zjednodušený ovladač pro ovládání množství vzduchu a jeho teploty </t>
  </si>
  <si>
    <t>Pomocné lešení, vysokozdvižné plošiny, zaigelitování a úklid</t>
  </si>
  <si>
    <t>Investor:</t>
  </si>
  <si>
    <t>ADS RH 24 - čidlo rel. vlhkosti, prostorové</t>
  </si>
  <si>
    <t>RD-K (expandér) - 2 kusy</t>
  </si>
  <si>
    <t>ADS 100 ABB (prostorové čidlo teploty, bílá barva)</t>
  </si>
  <si>
    <t>Servopohon LM 24A (by-passová klapka) - 2 kusy</t>
  </si>
  <si>
    <r>
      <t>Příslušenství:</t>
    </r>
    <r>
      <rPr>
        <sz val="11"/>
        <rFont val="Arial"/>
        <family val="2"/>
        <charset val="238"/>
      </rPr>
      <t xml:space="preserve"> Komunik. modul pro venkovní jednotku - Ovládání inverteru typ UTI-INV-DX</t>
    </r>
  </si>
  <si>
    <t>Kompletní demontáž a likvidace stávajícího vzt zařízení pro kuchyň (vzt jednotka, vzt potrubí, digestoří), včetně příslušné elektroinstalace a rozvodu ÚT pro vzt  (rozsah možno zjistit na místě)</t>
  </si>
  <si>
    <t>Oc.pozink. konzole pod kondenzační jednotku (sada)</t>
  </si>
  <si>
    <t>Kompletní prokabelování MaR vzt jednotky, včetně el.žlabů a kabeláže dle schema zapojení vzt a venkovních jednotek s komunikačními moduly, včetně propojení řídící jednotky v suterénu s digitálním ovládacím panelem a jednoduchým ovladačem a tepl.čidly (vyjma napájení - zajistí profese elektro).</t>
  </si>
  <si>
    <t>Žďár nad Sázavou, 12/2023</t>
  </si>
  <si>
    <t>Vnitřní větrací, vytápěcí vzt jednotka s rekuperací tepla, filtrací, vodním dohřevem, přímým chlazením</t>
  </si>
  <si>
    <t>dodávka v dílech</t>
  </si>
  <si>
    <t>sestavení jednotky - paušál</t>
  </si>
  <si>
    <r>
      <t>Údaje elektro</t>
    </r>
    <r>
      <rPr>
        <sz val="11"/>
        <rFont val="Arial"/>
        <family val="2"/>
        <charset val="238"/>
      </rPr>
      <t>: (400V/50Hz, max.proud 2x8,4A, max.příkon 2x5,2kW, jištění 3x20A(char.C), nap.kabel CYKY 5Jx4, odvod kondenzátu 2x DN 32 mm, hmotnost 715 kg)</t>
    </r>
  </si>
  <si>
    <t>Bezrámová k-ce, skříň z lakovaného plechu (barva RAL9006) plechu a 30 mm PIR izolace s koef. tepelné vodivosti (λ = 0,024 W/mK). Tep. izolace pláště (třída T2), potlačení tep. mostů (třída TB2).</t>
  </si>
  <si>
    <t>Přívodní ventilátor EC - 400V, 8,4A, 5,2 kW (7800 m3/h / ex.st.tlak 280 Pa)</t>
  </si>
  <si>
    <t>Odvodní ventilátor EC -  400V, 8,4A, 5,2 kW (7800 m3/h / ex.st.tlak 280 Pa)</t>
  </si>
  <si>
    <t>Rekuperační protiproudý výměník S7.C s účinností 90,7% (suchá účinnost 82%)</t>
  </si>
  <si>
    <t>provedení podstropní 31</t>
  </si>
  <si>
    <t>E.14700_elektrický ohřívač</t>
  </si>
  <si>
    <t>H.500/700_obdélníkové hrdlo e1, i1 (2 kusy)</t>
  </si>
  <si>
    <t>H.710/900_obdélníkové hrdlo e2, i2 (2 kusy)</t>
  </si>
  <si>
    <t>Ke.500/700.x_uz. klapka obd. přívod</t>
  </si>
  <si>
    <t>Ki.500/700.x_uz. klapka obd. odtah</t>
  </si>
  <si>
    <t>H.500/700.P_příplatek pružná manžeta obd. (2 kusy)</t>
  </si>
  <si>
    <t>H.710/900.P_příplatek pružná manžeta obd. (2 kusy)</t>
  </si>
  <si>
    <t>Servopohon LM 24A (uzavírací klapka e1)</t>
  </si>
  <si>
    <t>vývod kondenzátu pr. 32/40mm plast (sifon, kulička) - 2 kusy</t>
  </si>
  <si>
    <t xml:space="preserve">základový rám </t>
  </si>
  <si>
    <t>závěsy 8 ks</t>
  </si>
  <si>
    <t>ADS (čidlo teploty do stropu) - 9 kusů</t>
  </si>
  <si>
    <t>Větrací a klimatizační strop TPV s LED osvětlením (cca 43 m2), včetně montáže</t>
  </si>
  <si>
    <t xml:space="preserve">Přívodní vzduchovody jsou zhotoveny z nerezového plechu. Pro distribuci přívodního vzduchu se osazují do spodní části vzduchovodu vyjímatelné velkoplošné textilní vyústky. Pro zajištění komfortního přívodu čerstvého vzduchu.
Odsávací vzduchovody jsou zhotoveny z nerezového plechu, na bocích jsou instalovány speciální cyklonové tukové filtry 500x175mm - 34 ks. Filtry jsou rozebíratelné odlučovače s vysokou účinností odloučení až 90%. Tyto lze přemístit v rámci vzduchovodu do kterékoli části, s ohledem na intenzitu vaření a zátěž v prostoru varny.
Sběrné vzduchovody jsou zhotoveny z nerezového plechu s bez přírubovými těsnými spoji. V bočních stěnách jsou osazeny těsné kryty inspekčních a čistících otvorů.
Transparentní makrolonové výplně jsou umístěny mezi soustavou vzduchovodů, ve vzduchotěsném provedení. Nad makrolonovými výplněmi jsou instalována svítidla. Pro zajištění přístupu ke svítidlům jsou výplně snadno demontovatelné.
Část elektro – osvětlení je standardní součástí větracího stropu TPV. Používají se zářivky s reflektorem nebo LED, dle umístění se používají svítidla v krytí IP20 a IP54 se zvýšenou teplotní odolností do 60°C. Osvětlovací soustava je provedena dle ČSN EN 12464-1 ( intenzita osvětlení na pracovních plochách 500 lx). Instalované el. zařízení odpovídá platným normám ČSN, dimenzování vodičů , provedení el. instalace a připojení spotřebičů-svítidel je provedeno dle ČSN 332180.                                                                                                                   </t>
  </si>
  <si>
    <t>Cyklonové odlučovače s vysokou účinností - 34 ks</t>
  </si>
  <si>
    <r>
      <t>Tech. parametry:</t>
    </r>
    <r>
      <rPr>
        <sz val="11"/>
        <rFont val="Arial"/>
        <family val="2"/>
        <charset val="238"/>
      </rPr>
      <t xml:space="preserve"> hmotnost 67 kg, pro R32, 400V, příkon 4,41kW, proud jmen./max. 8/14A, dop.jištění 16A, nap.kabel 5x2,5, chladící výkon 13,4 kW, topný výkon 15,5kW,  připojovací Cu potrubí </t>
    </r>
    <r>
      <rPr>
        <sz val="11"/>
        <rFont val="Symbol"/>
        <family val="1"/>
        <charset val="2"/>
      </rPr>
      <t>f9</t>
    </r>
    <r>
      <rPr>
        <sz val="11"/>
        <rFont val="Arial"/>
        <family val="2"/>
        <charset val="238"/>
      </rPr>
      <t>,52/15,88 mm</t>
    </r>
  </si>
  <si>
    <t xml:space="preserve">Venkovní inverterová jednotka vel.54 </t>
  </si>
  <si>
    <t>Buňkový tlumič hluku s děr.pl. 500x500x1500.2, v hyg. prov.(útlum pro 2m od 63Hz-11,20,30,34,36,30,22,13 dB)</t>
  </si>
  <si>
    <t>Buňkový tlumič hluku s dě.plech. 500x500x2000.1, v hyg.prov.(útlum od 63Hz-11,20,30,34,36,30,22,13 dB)</t>
  </si>
  <si>
    <t>Buňkový tl. hluku s děr.pl. 200x350x1500.1, v hyg.prov.(útlum od 63Hz-7,12,21,30,33,30,20,12 dB) ATYP výška</t>
  </si>
  <si>
    <t>Buňkový tlumič hluku s děr.pl. 200x500x1500.1, v hyg. prov.(útlum od 63Hz-7,12,21,30,33,30,20,12 dB)</t>
  </si>
  <si>
    <t>Buňkový tlumič hluku s děr.pl. 200x500x1000.1, v hyg. prov.(útlum od 63Hz-6,9,15,26,28,24,18,10 dB)</t>
  </si>
  <si>
    <r>
      <rPr>
        <u/>
        <sz val="11"/>
        <rFont val="Arial"/>
        <family val="2"/>
        <charset val="238"/>
      </rPr>
      <t>Čtyřhranné potrubí</t>
    </r>
    <r>
      <rPr>
        <sz val="11"/>
        <rFont val="Arial"/>
        <family val="2"/>
        <charset val="238"/>
      </rPr>
      <t xml:space="preserve"> z předizolovaného panelu. Nezávisle na velikosti průřezu interiérní panel 20 mm šířky, 80/80 mikronů s hliníkovým povrchem - vzorkovaný/vzorkovaný. Hustota izolační pěny 45kg/m³, tepelná vodivost λ=0,022 W/m°K, třída vzduchotěsnosti „C”. Dodaný s doplňky, sestavený na komplet. Spojováno skrytým hliníkovým profilem. Statický tlak systému až 1500 Pa. </t>
    </r>
  </si>
  <si>
    <r>
      <rPr>
        <u/>
        <sz val="11"/>
        <rFont val="Arial"/>
        <family val="2"/>
        <charset val="238"/>
      </rPr>
      <t>Čtyřhranné potrubí</t>
    </r>
    <r>
      <rPr>
        <sz val="11"/>
        <rFont val="Arial"/>
        <family val="2"/>
        <charset val="238"/>
      </rPr>
      <t xml:space="preserve"> z předizolovaného panelu. Nezávisle na velikosti průřezu interiérní panel 20 mm šířky, 80/200 mikronů s hliníkovým povrchem - vzorkovaný/vzorkovaný. Hustota izolační pěny 45kg/m³, tepelná vodivost λ=0,022 W/m°K, třída vzduchotěsnosti „C”. Dodaný s doplňky, sestavený na komplet. Spojováno skrytým KOMBINOVANÝM hliníkovým profilem. Spoje opatřeny alubutylovou páskou. Statický tlak systému až 1500 Pa.</t>
    </r>
  </si>
  <si>
    <t xml:space="preserve">Kruhový tlumič hluku pr.160-900-50 (útlum od 63Hz - 1,5,12,27,50,39,24,14 dB) </t>
  </si>
  <si>
    <t>Přívodní talířový ventil plastový pr. 160</t>
  </si>
  <si>
    <t>Odvodní talířový ventil plastový pr. 160</t>
  </si>
  <si>
    <t xml:space="preserve">Regulační klapka ruční 315x250-R (délka 106 mm) </t>
  </si>
  <si>
    <t xml:space="preserve">Regulační klapka ruční 160x160-R (délka 106 mm) </t>
  </si>
  <si>
    <t>Regulační klapka kruhová s těsněním ruční pr. 160 mm</t>
  </si>
  <si>
    <t xml:space="preserve">Regulační klapka ruční 355x250-R (délka 106 mm) </t>
  </si>
  <si>
    <t xml:space="preserve">do průměru 160/40% tvarovek </t>
  </si>
  <si>
    <t xml:space="preserve"> 1.21</t>
  </si>
  <si>
    <t xml:space="preserve"> 1.22</t>
  </si>
  <si>
    <t xml:space="preserve"> 1.23</t>
  </si>
  <si>
    <t xml:space="preserve"> 1.24</t>
  </si>
  <si>
    <t>Instalační plastová elektrokrabice s DIN lištou pro dva komunikační moduly</t>
  </si>
  <si>
    <t>vnitřní rozvody tl. 20 mm do obvodu 3400 mm / 60% tvarovek</t>
  </si>
  <si>
    <t>venkovní rozvody tl. 30 mm se zesílenou venkovní Al folií do obvodu 3400 mm / 40% tvarovek</t>
  </si>
  <si>
    <t>ZŠ a MŠ Žirovnice, Komenského 47, 394 68 Žirovnice</t>
  </si>
  <si>
    <t>Město Žirovnice, Cholunská 665, 394 68 Žirovnice</t>
  </si>
  <si>
    <t>STAVEBNÍ ÚPRAVY ŠKOLNÍ KUCHYNĚ ŽIROVNICE</t>
  </si>
  <si>
    <t>D.1.4.4  VZDUCHOTECHNIKA</t>
  </si>
  <si>
    <t xml:space="preserve">průměr 9,52/15,88 mm mezi vzt jednotkou a venkovními jednotkami, včetně izolace a chladiva R 32 </t>
  </si>
  <si>
    <t>Kruhové ocelové potrubí sk. I, z pozinkovaného plechu, včetně tvarovek  (Safe Click - třída těsnosti D)</t>
  </si>
  <si>
    <t>D.1.4.4.02 SOUPIS DODÁVEK A SLUŽEB S VÝKAZEM VÝMĚR</t>
  </si>
  <si>
    <t>VZDUCHOTECHNIKA CELKEM</t>
  </si>
  <si>
    <t>VČETNĚ DPH 21%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</si>
</sst>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3" formatCode="0.\-"/>
  </numFmts>
  <fonts count="23" x14ac:knownFonts="1">
    <font>
      <sz val="10"/>
      <name val="Arial"/>
      <charset val="238"/>
    </font>
    <font>
      <b/>
      <sz val="12"/>
      <name val="Arial"/>
      <family val="2"/>
    </font>
    <font>
      <sz val="12"/>
      <name val="Arial"/>
      <family val="2"/>
      <charset val="238"/>
    </font>
    <font>
      <b/>
      <u/>
      <sz val="12"/>
      <name val="Tahoma"/>
      <family val="2"/>
      <charset val="238"/>
    </font>
    <font>
      <sz val="12"/>
      <name val="Tahoma"/>
      <family val="2"/>
      <charset val="238"/>
    </font>
    <font>
      <b/>
      <sz val="12"/>
      <name val="Arial"/>
      <family val="2"/>
      <charset val="238"/>
    </font>
    <font>
      <b/>
      <u/>
      <sz val="12"/>
      <name val="Arial"/>
      <family val="2"/>
      <charset val="238"/>
    </font>
    <font>
      <sz val="11"/>
      <name val="Arial"/>
      <family val="2"/>
      <charset val="238"/>
    </font>
    <font>
      <b/>
      <u/>
      <sz val="11"/>
      <name val="Arial"/>
      <family val="2"/>
      <charset val="238"/>
    </font>
    <font>
      <u/>
      <sz val="11"/>
      <name val="Arial"/>
      <family val="2"/>
      <charset val="238"/>
    </font>
    <font>
      <b/>
      <sz val="14"/>
      <name val="Arial"/>
      <family val="2"/>
    </font>
    <font>
      <b/>
      <sz val="16"/>
      <name val="Arial"/>
      <family val="2"/>
    </font>
    <font>
      <b/>
      <u/>
      <sz val="20"/>
      <name val="Arial"/>
      <family val="2"/>
    </font>
    <font>
      <sz val="20"/>
      <name val="Arial"/>
      <family val="2"/>
    </font>
    <font>
      <sz val="12"/>
      <name val="Arial"/>
      <family val="2"/>
    </font>
    <font>
      <b/>
      <u/>
      <sz val="11"/>
      <name val="Arial"/>
      <family val="2"/>
    </font>
    <font>
      <u/>
      <sz val="11"/>
      <name val="Arial"/>
      <family val="2"/>
    </font>
    <font>
      <sz val="11"/>
      <name val="Arial"/>
      <family val="2"/>
      <charset val="238"/>
    </font>
    <font>
      <sz val="11"/>
      <name val="Arial"/>
      <family val="2"/>
    </font>
    <font>
      <u/>
      <sz val="11"/>
      <name val="Arial"/>
      <family val="2"/>
      <charset val="238"/>
    </font>
    <font>
      <sz val="12"/>
      <name val="Arial"/>
      <family val="2"/>
      <charset val="238"/>
    </font>
    <font>
      <sz val="11"/>
      <name val="Symbol"/>
      <family val="1"/>
      <charset val="2"/>
    </font>
    <font>
      <sz val="16"/>
      <name val="Arial"/>
      <family val="2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72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left"/>
    </xf>
    <xf numFmtId="0" fontId="5" fillId="0" borderId="0" xfId="0" applyFont="1" applyBorder="1" applyAlignment="1">
      <alignment horizontal="left"/>
    </xf>
    <xf numFmtId="0" fontId="1" fillId="0" borderId="0" xfId="0" applyFont="1" applyBorder="1" applyAlignment="1">
      <alignment horizontal="left"/>
    </xf>
    <xf numFmtId="0" fontId="2" fillId="0" borderId="0" xfId="0" applyFont="1" applyAlignment="1">
      <alignment horizontal="right"/>
    </xf>
    <xf numFmtId="0" fontId="5" fillId="0" borderId="0" xfId="0" applyFont="1" applyBorder="1" applyAlignment="1">
      <alignment horizontal="right"/>
    </xf>
    <xf numFmtId="0" fontId="7" fillId="0" borderId="0" xfId="0" applyFont="1"/>
    <xf numFmtId="0" fontId="7" fillId="0" borderId="0" xfId="0" applyFont="1" applyAlignment="1">
      <alignment horizontal="right"/>
    </xf>
    <xf numFmtId="0" fontId="7" fillId="0" borderId="1" xfId="0" applyFont="1" applyBorder="1" applyAlignment="1">
      <alignment horizontal="center"/>
    </xf>
    <xf numFmtId="0" fontId="7" fillId="0" borderId="2" xfId="0" applyFont="1" applyBorder="1"/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4" xfId="0" applyFont="1" applyBorder="1"/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6" xfId="0" applyFont="1" applyBorder="1"/>
    <xf numFmtId="0" fontId="7" fillId="0" borderId="3" xfId="0" applyFont="1" applyBorder="1"/>
    <xf numFmtId="0" fontId="7" fillId="0" borderId="7" xfId="0" applyFont="1" applyBorder="1"/>
    <xf numFmtId="0" fontId="8" fillId="0" borderId="7" xfId="0" applyFont="1" applyBorder="1"/>
    <xf numFmtId="173" fontId="7" fillId="0" borderId="4" xfId="0" applyNumberFormat="1" applyFont="1" applyBorder="1" applyAlignment="1">
      <alignment horizontal="right"/>
    </xf>
    <xf numFmtId="173" fontId="7" fillId="0" borderId="8" xfId="0" applyNumberFormat="1" applyFont="1" applyBorder="1" applyAlignment="1">
      <alignment horizontal="right"/>
    </xf>
    <xf numFmtId="0" fontId="7" fillId="0" borderId="0" xfId="0" applyFont="1" applyBorder="1"/>
    <xf numFmtId="0" fontId="7" fillId="0" borderId="3" xfId="0" applyNumberFormat="1" applyFont="1" applyBorder="1"/>
    <xf numFmtId="16" fontId="7" fillId="0" borderId="7" xfId="0" applyNumberFormat="1" applyFont="1" applyBorder="1"/>
    <xf numFmtId="0" fontId="7" fillId="0" borderId="7" xfId="0" applyFont="1" applyBorder="1" applyAlignment="1">
      <alignment horizontal="left"/>
    </xf>
    <xf numFmtId="0" fontId="7" fillId="0" borderId="0" xfId="0" applyFont="1" applyBorder="1" applyAlignment="1">
      <alignment horizontal="left"/>
    </xf>
    <xf numFmtId="173" fontId="7" fillId="0" borderId="9" xfId="0" applyNumberFormat="1" applyFont="1" applyBorder="1" applyAlignment="1">
      <alignment horizontal="right"/>
    </xf>
    <xf numFmtId="0" fontId="7" fillId="0" borderId="3" xfId="0" applyFont="1" applyBorder="1" applyAlignment="1">
      <alignment horizontal="left"/>
    </xf>
    <xf numFmtId="0" fontId="7" fillId="0" borderId="4" xfId="0" applyFont="1" applyBorder="1" applyAlignment="1">
      <alignment horizontal="right"/>
    </xf>
    <xf numFmtId="0" fontId="7" fillId="0" borderId="0" xfId="0" applyFont="1" applyBorder="1" applyAlignment="1">
      <alignment horizontal="right"/>
    </xf>
    <xf numFmtId="0" fontId="7" fillId="0" borderId="10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7" fillId="0" borderId="13" xfId="0" applyFont="1" applyBorder="1" applyAlignment="1">
      <alignment horizontal="center"/>
    </xf>
    <xf numFmtId="1" fontId="10" fillId="0" borderId="0" xfId="0" applyNumberFormat="1" applyFont="1" applyBorder="1" applyAlignment="1">
      <alignment horizontal="center" vertical="center"/>
    </xf>
    <xf numFmtId="0" fontId="14" fillId="0" borderId="14" xfId="0" applyFont="1" applyBorder="1"/>
    <xf numFmtId="0" fontId="14" fillId="0" borderId="15" xfId="0" applyFont="1" applyBorder="1"/>
    <xf numFmtId="0" fontId="14" fillId="0" borderId="15" xfId="0" applyFont="1" applyBorder="1" applyAlignment="1">
      <alignment horizontal="left"/>
    </xf>
    <xf numFmtId="0" fontId="14" fillId="0" borderId="15" xfId="0" applyFont="1" applyBorder="1" applyAlignment="1">
      <alignment horizontal="right"/>
    </xf>
    <xf numFmtId="173" fontId="14" fillId="0" borderId="15" xfId="0" applyNumberFormat="1" applyFont="1" applyBorder="1" applyAlignment="1">
      <alignment horizontal="right"/>
    </xf>
    <xf numFmtId="173" fontId="1" fillId="0" borderId="15" xfId="0" applyNumberFormat="1" applyFont="1" applyBorder="1" applyAlignment="1">
      <alignment horizontal="right"/>
    </xf>
    <xf numFmtId="173" fontId="1" fillId="0" borderId="16" xfId="0" applyNumberFormat="1" applyFont="1" applyBorder="1" applyAlignment="1">
      <alignment horizontal="right"/>
    </xf>
    <xf numFmtId="0" fontId="14" fillId="0" borderId="0" xfId="0" applyFont="1"/>
    <xf numFmtId="17" fontId="7" fillId="0" borderId="7" xfId="0" applyNumberFormat="1" applyFont="1" applyBorder="1"/>
    <xf numFmtId="0" fontId="17" fillId="0" borderId="3" xfId="0" applyNumberFormat="1" applyFont="1" applyBorder="1"/>
    <xf numFmtId="16" fontId="17" fillId="0" borderId="7" xfId="0" applyNumberFormat="1" applyFont="1" applyBorder="1"/>
    <xf numFmtId="0" fontId="17" fillId="0" borderId="7" xfId="0" applyFont="1" applyBorder="1"/>
    <xf numFmtId="0" fontId="17" fillId="0" borderId="4" xfId="0" applyFont="1" applyBorder="1" applyAlignment="1">
      <alignment horizontal="right"/>
    </xf>
    <xf numFmtId="0" fontId="17" fillId="0" borderId="4" xfId="0" applyFont="1" applyBorder="1"/>
    <xf numFmtId="173" fontId="17" fillId="0" borderId="4" xfId="0" applyNumberFormat="1" applyFont="1" applyBorder="1" applyAlignment="1">
      <alignment horizontal="right"/>
    </xf>
    <xf numFmtId="173" fontId="17" fillId="0" borderId="8" xfId="0" applyNumberFormat="1" applyFont="1" applyBorder="1" applyAlignment="1">
      <alignment horizontal="right"/>
    </xf>
    <xf numFmtId="0" fontId="17" fillId="0" borderId="0" xfId="0" applyFont="1"/>
    <xf numFmtId="0" fontId="17" fillId="0" borderId="3" xfId="0" applyFont="1" applyBorder="1"/>
    <xf numFmtId="0" fontId="17" fillId="0" borderId="7" xfId="0" applyFont="1" applyBorder="1" applyAlignment="1">
      <alignment horizontal="left"/>
    </xf>
    <xf numFmtId="1" fontId="7" fillId="0" borderId="0" xfId="0" applyNumberFormat="1" applyFont="1" applyBorder="1"/>
    <xf numFmtId="16" fontId="18" fillId="0" borderId="7" xfId="0" applyNumberFormat="1" applyFont="1" applyBorder="1"/>
    <xf numFmtId="0" fontId="17" fillId="0" borderId="7" xfId="0" applyFont="1" applyBorder="1" applyAlignment="1">
      <alignment vertical="top"/>
    </xf>
    <xf numFmtId="173" fontId="17" fillId="0" borderId="4" xfId="0" applyNumberFormat="1" applyFont="1" applyBorder="1" applyAlignment="1">
      <alignment horizontal="right" vertical="top"/>
    </xf>
    <xf numFmtId="173" fontId="17" fillId="0" borderId="8" xfId="0" applyNumberFormat="1" applyFont="1" applyBorder="1" applyAlignment="1">
      <alignment horizontal="right" vertical="top"/>
    </xf>
    <xf numFmtId="0" fontId="5" fillId="0" borderId="0" xfId="0" applyFont="1" applyAlignment="1">
      <alignment vertical="top"/>
    </xf>
    <xf numFmtId="0" fontId="20" fillId="0" borderId="0" xfId="0" applyFont="1"/>
    <xf numFmtId="0" fontId="17" fillId="0" borderId="7" xfId="0" applyFont="1" applyBorder="1" applyAlignment="1">
      <alignment horizontal="left" vertical="top"/>
    </xf>
    <xf numFmtId="0" fontId="17" fillId="0" borderId="4" xfId="0" applyFont="1" applyBorder="1" applyAlignment="1">
      <alignment horizontal="right" vertical="top"/>
    </xf>
    <xf numFmtId="0" fontId="20" fillId="0" borderId="0" xfId="0" applyFont="1" applyAlignment="1">
      <alignment vertical="top"/>
    </xf>
    <xf numFmtId="0" fontId="20" fillId="0" borderId="0" xfId="0" applyFont="1" applyAlignment="1">
      <alignment horizontal="right"/>
    </xf>
    <xf numFmtId="0" fontId="17" fillId="0" borderId="7" xfId="0" applyFont="1" applyBorder="1" applyAlignment="1">
      <alignment vertical="top" wrapText="1"/>
    </xf>
    <xf numFmtId="0" fontId="17" fillId="0" borderId="4" xfId="0" applyFont="1" applyBorder="1" applyAlignment="1">
      <alignment vertical="top"/>
    </xf>
    <xf numFmtId="16" fontId="17" fillId="0" borderId="7" xfId="0" applyNumberFormat="1" applyFont="1" applyBorder="1" applyAlignment="1">
      <alignment vertical="top"/>
    </xf>
    <xf numFmtId="17" fontId="17" fillId="0" borderId="7" xfId="0" applyNumberFormat="1" applyFont="1" applyBorder="1" applyAlignment="1">
      <alignment vertical="top"/>
    </xf>
    <xf numFmtId="16" fontId="7" fillId="0" borderId="7" xfId="0" applyNumberFormat="1" applyFont="1" applyBorder="1" applyAlignment="1">
      <alignment vertical="top"/>
    </xf>
    <xf numFmtId="0" fontId="7" fillId="0" borderId="7" xfId="0" applyFont="1" applyBorder="1" applyAlignment="1">
      <alignment vertical="top"/>
    </xf>
    <xf numFmtId="173" fontId="7" fillId="0" borderId="4" xfId="0" applyNumberFormat="1" applyFont="1" applyBorder="1" applyAlignment="1">
      <alignment horizontal="right" vertical="top"/>
    </xf>
    <xf numFmtId="173" fontId="7" fillId="0" borderId="8" xfId="0" applyNumberFormat="1" applyFont="1" applyBorder="1" applyAlignment="1">
      <alignment horizontal="right" vertical="top"/>
    </xf>
    <xf numFmtId="0" fontId="7" fillId="0" borderId="7" xfId="0" applyFont="1" applyBorder="1" applyAlignment="1">
      <alignment vertical="top" wrapText="1"/>
    </xf>
    <xf numFmtId="0" fontId="17" fillId="0" borderId="3" xfId="0" applyFont="1" applyBorder="1" applyAlignment="1">
      <alignment vertical="top"/>
    </xf>
    <xf numFmtId="0" fontId="7" fillId="0" borderId="4" xfId="0" applyFont="1" applyBorder="1" applyAlignment="1">
      <alignment horizontal="right" vertical="top"/>
    </xf>
    <xf numFmtId="0" fontId="17" fillId="0" borderId="0" xfId="0" applyFont="1" applyAlignment="1">
      <alignment vertical="top"/>
    </xf>
    <xf numFmtId="0" fontId="7" fillId="0" borderId="7" xfId="0" applyFont="1" applyBorder="1" applyAlignment="1">
      <alignment horizontal="left" vertical="top"/>
    </xf>
    <xf numFmtId="0" fontId="7" fillId="0" borderId="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0" borderId="0" xfId="0" applyFont="1" applyAlignment="1">
      <alignment vertical="top"/>
    </xf>
    <xf numFmtId="0" fontId="22" fillId="0" borderId="14" xfId="0" applyFont="1" applyBorder="1"/>
    <xf numFmtId="0" fontId="22" fillId="0" borderId="15" xfId="0" applyFont="1" applyBorder="1"/>
    <xf numFmtId="0" fontId="22" fillId="0" borderId="15" xfId="0" applyFont="1" applyBorder="1" applyAlignment="1">
      <alignment horizontal="left"/>
    </xf>
    <xf numFmtId="0" fontId="22" fillId="0" borderId="15" xfId="0" applyFont="1" applyBorder="1" applyAlignment="1">
      <alignment horizontal="right"/>
    </xf>
    <xf numFmtId="0" fontId="22" fillId="0" borderId="0" xfId="0" applyFont="1"/>
    <xf numFmtId="0" fontId="22" fillId="0" borderId="5" xfId="0" applyFont="1" applyBorder="1"/>
    <xf numFmtId="0" fontId="22" fillId="0" borderId="17" xfId="0" applyFont="1" applyBorder="1"/>
    <xf numFmtId="0" fontId="22" fillId="0" borderId="17" xfId="0" applyFont="1" applyBorder="1" applyAlignment="1">
      <alignment horizontal="left"/>
    </xf>
    <xf numFmtId="0" fontId="22" fillId="0" borderId="6" xfId="0" applyFont="1" applyBorder="1"/>
    <xf numFmtId="0" fontId="22" fillId="0" borderId="6" xfId="0" applyFont="1" applyBorder="1" applyAlignment="1">
      <alignment horizontal="right"/>
    </xf>
    <xf numFmtId="0" fontId="2" fillId="0" borderId="7" xfId="0" applyFont="1" applyBorder="1"/>
    <xf numFmtId="0" fontId="9" fillId="0" borderId="7" xfId="0" applyFont="1" applyBorder="1" applyAlignment="1">
      <alignment horizontal="left"/>
    </xf>
    <xf numFmtId="0" fontId="7" fillId="0" borderId="7" xfId="0" applyFont="1" applyBorder="1" applyAlignment="1">
      <alignment horizontal="left" wrapText="1"/>
    </xf>
    <xf numFmtId="0" fontId="18" fillId="0" borderId="7" xfId="0" applyFont="1" applyBorder="1" applyAlignment="1">
      <alignment horizontal="left" vertical="top" wrapText="1"/>
    </xf>
    <xf numFmtId="0" fontId="7" fillId="0" borderId="7" xfId="0" applyFont="1" applyBorder="1" applyAlignment="1">
      <alignment horizontal="left" vertical="top" wrapText="1"/>
    </xf>
    <xf numFmtId="0" fontId="15" fillId="0" borderId="7" xfId="0" applyFont="1" applyBorder="1" applyAlignment="1">
      <alignment horizontal="left"/>
    </xf>
    <xf numFmtId="0" fontId="1" fillId="0" borderId="18" xfId="0" applyFont="1" applyBorder="1" applyAlignment="1">
      <alignment horizontal="left"/>
    </xf>
    <xf numFmtId="0" fontId="16" fillId="0" borderId="7" xfId="0" applyFont="1" applyBorder="1" applyAlignment="1">
      <alignment horizontal="left"/>
    </xf>
    <xf numFmtId="0" fontId="19" fillId="0" borderId="7" xfId="0" applyFont="1" applyBorder="1" applyAlignment="1">
      <alignment horizontal="left"/>
    </xf>
    <xf numFmtId="0" fontId="8" fillId="0" borderId="7" xfId="0" applyFont="1" applyBorder="1" applyAlignment="1">
      <alignment horizontal="left"/>
    </xf>
    <xf numFmtId="0" fontId="6" fillId="0" borderId="7" xfId="0" applyFont="1" applyBorder="1" applyAlignment="1">
      <alignment horizontal="center" vertical="top"/>
    </xf>
    <xf numFmtId="0" fontId="5" fillId="0" borderId="7" xfId="0" applyFont="1" applyBorder="1" applyAlignment="1">
      <alignment horizontal="left" vertical="top"/>
    </xf>
    <xf numFmtId="0" fontId="6" fillId="0" borderId="7" xfId="0" applyFont="1" applyBorder="1" applyAlignment="1">
      <alignment horizontal="left" vertical="top"/>
    </xf>
    <xf numFmtId="0" fontId="16" fillId="0" borderId="7" xfId="0" applyFont="1" applyBorder="1" applyAlignment="1">
      <alignment horizontal="left" wrapText="1"/>
    </xf>
    <xf numFmtId="0" fontId="17" fillId="0" borderId="7" xfId="0" applyFont="1" applyBorder="1" applyAlignment="1">
      <alignment horizontal="left" wrapText="1"/>
    </xf>
    <xf numFmtId="0" fontId="7" fillId="0" borderId="19" xfId="0" applyFont="1" applyBorder="1" applyAlignment="1">
      <alignment horizontal="left" vertical="top"/>
    </xf>
    <xf numFmtId="0" fontId="7" fillId="0" borderId="19" xfId="0" applyFont="1" applyBorder="1" applyAlignment="1">
      <alignment horizontal="left"/>
    </xf>
    <xf numFmtId="0" fontId="11" fillId="0" borderId="18" xfId="0" applyFont="1" applyBorder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2" xfId="0" applyFont="1" applyBorder="1"/>
    <xf numFmtId="0" fontId="2" fillId="0" borderId="2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/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/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" xfId="0" applyFont="1" applyBorder="1"/>
    <xf numFmtId="0" fontId="2" fillId="0" borderId="20" xfId="0" applyFont="1" applyBorder="1"/>
    <xf numFmtId="0" fontId="2" fillId="0" borderId="20" xfId="0" applyFont="1" applyBorder="1" applyAlignment="1">
      <alignment vertical="top"/>
    </xf>
    <xf numFmtId="0" fontId="2" fillId="0" borderId="21" xfId="0" applyFont="1" applyBorder="1" applyAlignment="1">
      <alignment horizontal="right"/>
    </xf>
    <xf numFmtId="0" fontId="2" fillId="0" borderId="22" xfId="0" applyFont="1" applyBorder="1"/>
    <xf numFmtId="0" fontId="2" fillId="0" borderId="3" xfId="0" applyFont="1" applyBorder="1"/>
    <xf numFmtId="0" fontId="2" fillId="0" borderId="7" xfId="0" applyFont="1" applyBorder="1" applyAlignment="1">
      <alignment vertical="top"/>
    </xf>
    <xf numFmtId="0" fontId="2" fillId="0" borderId="9" xfId="0" applyFont="1" applyBorder="1" applyAlignment="1">
      <alignment horizontal="right"/>
    </xf>
    <xf numFmtId="0" fontId="2" fillId="0" borderId="8" xfId="0" applyFont="1" applyBorder="1"/>
    <xf numFmtId="1" fontId="2" fillId="0" borderId="8" xfId="0" applyNumberFormat="1" applyFont="1" applyBorder="1"/>
    <xf numFmtId="0" fontId="2" fillId="0" borderId="5" xfId="0" applyFont="1" applyBorder="1"/>
    <xf numFmtId="0" fontId="2" fillId="0" borderId="17" xfId="0" applyFont="1" applyBorder="1"/>
    <xf numFmtId="0" fontId="2" fillId="0" borderId="17" xfId="0" applyFont="1" applyBorder="1" applyAlignment="1">
      <alignment horizontal="left"/>
    </xf>
    <xf numFmtId="0" fontId="2" fillId="0" borderId="17" xfId="0" applyFont="1" applyBorder="1" applyAlignment="1">
      <alignment horizontal="left" vertical="top"/>
    </xf>
    <xf numFmtId="0" fontId="2" fillId="0" borderId="23" xfId="0" applyFont="1" applyBorder="1" applyAlignment="1">
      <alignment horizontal="right"/>
    </xf>
    <xf numFmtId="0" fontId="2" fillId="0" borderId="24" xfId="0" applyFont="1" applyBorder="1"/>
    <xf numFmtId="0" fontId="2" fillId="0" borderId="7" xfId="0" applyFont="1" applyBorder="1" applyAlignment="1">
      <alignment horizontal="left" vertical="top"/>
    </xf>
    <xf numFmtId="0" fontId="11" fillId="0" borderId="25" xfId="0" applyFont="1" applyBorder="1" applyAlignment="1">
      <alignment horizontal="left"/>
    </xf>
    <xf numFmtId="173" fontId="11" fillId="0" borderId="18" xfId="0" applyNumberFormat="1" applyFont="1" applyBorder="1" applyAlignment="1">
      <alignment horizontal="center" vertical="center"/>
    </xf>
    <xf numFmtId="173" fontId="11" fillId="0" borderId="30" xfId="0" applyNumberFormat="1" applyFont="1" applyBorder="1" applyAlignment="1">
      <alignment horizontal="center" vertical="center"/>
    </xf>
    <xf numFmtId="173" fontId="22" fillId="0" borderId="17" xfId="0" applyNumberFormat="1" applyFont="1" applyBorder="1" applyAlignment="1"/>
    <xf numFmtId="173" fontId="22" fillId="0" borderId="31" xfId="0" applyNumberFormat="1" applyFont="1" applyBorder="1" applyAlignment="1"/>
    <xf numFmtId="0" fontId="7" fillId="0" borderId="28" xfId="0" applyFont="1" applyBorder="1" applyAlignment="1">
      <alignment horizontal="center"/>
    </xf>
    <xf numFmtId="0" fontId="7" fillId="0" borderId="29" xfId="0" applyFont="1" applyBorder="1" applyAlignment="1">
      <alignment horizontal="center"/>
    </xf>
    <xf numFmtId="0" fontId="7" fillId="0" borderId="1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7" fillId="0" borderId="26" xfId="0" applyFont="1" applyBorder="1" applyAlignment="1">
      <alignment horizontal="center" vertical="top"/>
    </xf>
    <xf numFmtId="0" fontId="2" fillId="0" borderId="0" xfId="0" applyFont="1" applyAlignment="1">
      <alignment horizontal="left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0" xfId="0" applyFont="1" applyBorder="1" applyAlignment="1">
      <alignment horizontal="left"/>
    </xf>
    <xf numFmtId="0" fontId="11" fillId="0" borderId="0" xfId="0" applyFont="1" applyBorder="1" applyAlignment="1">
      <alignment horizontal="left"/>
    </xf>
    <xf numFmtId="0" fontId="12" fillId="0" borderId="0" xfId="0" applyFont="1" applyAlignment="1"/>
    <xf numFmtId="0" fontId="13" fillId="0" borderId="0" xfId="0" applyFont="1" applyAlignment="1"/>
    <xf numFmtId="0" fontId="5" fillId="0" borderId="0" xfId="0" applyFont="1" applyBorder="1" applyAlignment="1">
      <alignment horizontal="left"/>
    </xf>
    <xf numFmtId="0" fontId="20" fillId="0" borderId="0" xfId="0" applyFont="1" applyAlignment="1">
      <alignment vertical="top" wrapText="1"/>
    </xf>
    <xf numFmtId="0" fontId="0" fillId="0" borderId="0" xfId="0" applyAlignment="1"/>
    <xf numFmtId="0" fontId="2" fillId="0" borderId="13" xfId="0" applyFont="1" applyBorder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2" fillId="0" borderId="26" xfId="0" applyFont="1" applyBorder="1" applyAlignment="1">
      <alignment horizontal="center" vertical="top"/>
    </xf>
    <xf numFmtId="0" fontId="2" fillId="0" borderId="27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/>
    </xf>
    <xf numFmtId="0" fontId="2" fillId="0" borderId="29" xfId="0" applyFont="1" applyBorder="1" applyAlignment="1">
      <alignment horizontal="center"/>
    </xf>
    <xf numFmtId="173" fontId="22" fillId="0" borderId="17" xfId="0" applyNumberFormat="1" applyFont="1" applyBorder="1"/>
    <xf numFmtId="173" fontId="22" fillId="0" borderId="31" xfId="0" applyNumberFormat="1" applyFont="1" applyBorder="1"/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FF5A99-CBA6-4FD9-9254-122695EC7479}">
  <dimension ref="A1:L172"/>
  <sheetViews>
    <sheetView tabSelected="1" view="pageBreakPreview" zoomScale="75" zoomScaleNormal="95" zoomScaleSheetLayoutView="75" workbookViewId="0">
      <selection activeCell="A3" sqref="A3:J3"/>
    </sheetView>
  </sheetViews>
  <sheetFormatPr defaultColWidth="9.109375" defaultRowHeight="15" x14ac:dyDescent="0.25"/>
  <cols>
    <col min="1" max="1" width="8.5546875" style="1" customWidth="1"/>
    <col min="2" max="2" width="13.6640625" style="1" customWidth="1"/>
    <col min="3" max="3" width="13.109375" style="1" customWidth="1"/>
    <col min="4" max="4" width="114.33203125" style="1" customWidth="1"/>
    <col min="5" max="5" width="6.33203125" style="1" customWidth="1"/>
    <col min="6" max="6" width="7.6640625" style="1" customWidth="1"/>
    <col min="7" max="7" width="12.88671875" style="5" customWidth="1"/>
    <col min="8" max="9" width="12.88671875" style="1" customWidth="1"/>
    <col min="10" max="10" width="9.33203125" style="1" bestFit="1" customWidth="1"/>
    <col min="11" max="11" width="9.109375" style="1"/>
    <col min="12" max="12" width="1.6640625" style="1" customWidth="1"/>
    <col min="13" max="16384" width="9.109375" style="1"/>
  </cols>
  <sheetData>
    <row r="1" spans="1:11" ht="16.649999999999999" customHeight="1" x14ac:dyDescent="0.25">
      <c r="B1" s="154"/>
      <c r="C1" s="154"/>
      <c r="D1" s="154"/>
      <c r="E1" s="154"/>
      <c r="F1" s="154"/>
      <c r="G1" s="154"/>
      <c r="H1" s="154"/>
      <c r="I1" s="154"/>
      <c r="J1" s="154"/>
    </row>
    <row r="2" spans="1:11" x14ac:dyDescent="0.25">
      <c r="B2" s="155"/>
      <c r="C2" s="155"/>
      <c r="D2" s="155"/>
      <c r="E2" s="155"/>
      <c r="F2" s="155"/>
      <c r="G2" s="155"/>
      <c r="H2" s="155"/>
      <c r="I2" s="155"/>
      <c r="J2" s="155"/>
    </row>
    <row r="3" spans="1:11" ht="24.6" x14ac:dyDescent="0.4">
      <c r="A3" s="158" t="s">
        <v>160</v>
      </c>
      <c r="B3" s="159"/>
      <c r="C3" s="159"/>
      <c r="D3" s="159"/>
      <c r="E3" s="159"/>
      <c r="F3" s="159"/>
      <c r="G3" s="159"/>
      <c r="H3" s="159"/>
      <c r="I3" s="159"/>
      <c r="J3" s="159"/>
    </row>
    <row r="4" spans="1:11" ht="12" customHeight="1" x14ac:dyDescent="0.25"/>
    <row r="5" spans="1:11" ht="21" x14ac:dyDescent="0.4">
      <c r="A5" s="156" t="s">
        <v>41</v>
      </c>
      <c r="B5" s="156"/>
      <c r="C5" s="156"/>
      <c r="D5" s="157" t="s">
        <v>157</v>
      </c>
      <c r="E5" s="157"/>
      <c r="F5" s="157"/>
    </row>
    <row r="6" spans="1:11" ht="15.6" x14ac:dyDescent="0.3">
      <c r="A6" s="2"/>
      <c r="B6" s="2"/>
      <c r="C6" s="2"/>
      <c r="D6" s="4"/>
      <c r="E6" s="3"/>
      <c r="F6" s="3"/>
      <c r="G6" s="6"/>
    </row>
    <row r="7" spans="1:11" ht="15.6" x14ac:dyDescent="0.3">
      <c r="A7" s="156" t="s">
        <v>40</v>
      </c>
      <c r="B7" s="156"/>
      <c r="C7" s="156"/>
      <c r="D7" s="160" t="s">
        <v>156</v>
      </c>
      <c r="E7" s="160"/>
      <c r="F7" s="160"/>
      <c r="G7" s="160"/>
      <c r="H7" s="160"/>
      <c r="I7" s="160"/>
      <c r="J7" s="160"/>
      <c r="K7" s="160"/>
    </row>
    <row r="8" spans="1:11" ht="15.6" x14ac:dyDescent="0.3">
      <c r="A8" s="156"/>
      <c r="B8" s="156"/>
      <c r="C8" s="156"/>
      <c r="D8" s="160"/>
      <c r="E8" s="160"/>
      <c r="F8" s="160"/>
      <c r="G8" s="160"/>
      <c r="H8" s="160"/>
      <c r="I8" s="160"/>
      <c r="J8" s="160"/>
      <c r="K8" s="160"/>
    </row>
    <row r="9" spans="1:11" ht="15.6" x14ac:dyDescent="0.3">
      <c r="A9" s="2" t="s">
        <v>44</v>
      </c>
      <c r="B9" s="2"/>
      <c r="C9" s="2"/>
      <c r="D9" s="160" t="s">
        <v>154</v>
      </c>
      <c r="E9" s="160"/>
      <c r="F9" s="160"/>
      <c r="G9" s="160"/>
      <c r="H9" s="160"/>
      <c r="I9" s="160"/>
      <c r="J9" s="160"/>
      <c r="K9" s="160"/>
    </row>
    <row r="10" spans="1:11" ht="14.25" customHeight="1" x14ac:dyDescent="0.25">
      <c r="A10" s="1" t="s">
        <v>96</v>
      </c>
      <c r="D10" s="152" t="s">
        <v>155</v>
      </c>
      <c r="E10" s="153"/>
      <c r="F10" s="153"/>
      <c r="G10" s="153"/>
      <c r="H10" s="153"/>
    </row>
    <row r="11" spans="1:11" ht="15" customHeight="1" x14ac:dyDescent="0.3">
      <c r="A11" s="156"/>
      <c r="B11" s="156"/>
      <c r="C11" s="156"/>
      <c r="D11" s="160"/>
      <c r="E11" s="160"/>
      <c r="F11" s="160"/>
      <c r="G11" s="160"/>
      <c r="H11" s="160"/>
    </row>
    <row r="12" spans="1:11" ht="15.6" x14ac:dyDescent="0.3">
      <c r="A12" s="156" t="s">
        <v>34</v>
      </c>
      <c r="B12" s="156"/>
      <c r="C12" s="156"/>
      <c r="D12" s="160">
        <v>4</v>
      </c>
      <c r="E12" s="160"/>
      <c r="F12" s="160"/>
      <c r="G12" s="160"/>
      <c r="H12" s="160"/>
    </row>
    <row r="13" spans="1:11" hidden="1" x14ac:dyDescent="0.25"/>
    <row r="14" spans="1:11" ht="15.6" thickBot="1" x14ac:dyDescent="0.3"/>
    <row r="15" spans="1:11" x14ac:dyDescent="0.25">
      <c r="A15" s="110" t="s">
        <v>1</v>
      </c>
      <c r="B15" s="111" t="s">
        <v>2</v>
      </c>
      <c r="C15" s="111" t="s">
        <v>4</v>
      </c>
      <c r="D15" s="163" t="s">
        <v>7</v>
      </c>
      <c r="E15" s="112" t="s">
        <v>8</v>
      </c>
      <c r="F15" s="112" t="s">
        <v>10</v>
      </c>
      <c r="G15" s="113"/>
      <c r="H15" s="113" t="s">
        <v>50</v>
      </c>
      <c r="I15" s="114"/>
    </row>
    <row r="16" spans="1:11" x14ac:dyDescent="0.25">
      <c r="A16" s="115" t="s">
        <v>0</v>
      </c>
      <c r="B16" s="116" t="s">
        <v>3</v>
      </c>
      <c r="C16" s="116" t="s">
        <v>5</v>
      </c>
      <c r="D16" s="164"/>
      <c r="E16" s="117" t="s">
        <v>9</v>
      </c>
      <c r="F16" s="116"/>
      <c r="G16" s="166" t="s">
        <v>11</v>
      </c>
      <c r="H16" s="168" t="s">
        <v>12</v>
      </c>
      <c r="I16" s="169"/>
    </row>
    <row r="17" spans="1:9" ht="15.6" thickBot="1" x14ac:dyDescent="0.3">
      <c r="A17" s="118">
        <v>2023</v>
      </c>
      <c r="B17" s="119"/>
      <c r="C17" s="119" t="s">
        <v>6</v>
      </c>
      <c r="D17" s="165"/>
      <c r="E17" s="119"/>
      <c r="F17" s="119"/>
      <c r="G17" s="167"/>
      <c r="H17" s="120" t="s">
        <v>13</v>
      </c>
      <c r="I17" s="121" t="s">
        <v>14</v>
      </c>
    </row>
    <row r="18" spans="1:9" x14ac:dyDescent="0.25">
      <c r="A18" s="122"/>
      <c r="B18" s="123"/>
      <c r="C18" s="123"/>
      <c r="D18" s="124"/>
      <c r="E18" s="111"/>
      <c r="F18" s="111"/>
      <c r="G18" s="125"/>
      <c r="H18" s="111"/>
      <c r="I18" s="126"/>
    </row>
    <row r="19" spans="1:9" x14ac:dyDescent="0.25">
      <c r="A19" s="127"/>
      <c r="B19" s="92"/>
      <c r="C19" s="92"/>
      <c r="D19" s="128"/>
      <c r="E19" s="116"/>
      <c r="F19" s="116"/>
      <c r="G19" s="129"/>
      <c r="H19" s="116"/>
      <c r="I19" s="130"/>
    </row>
    <row r="20" spans="1:9" ht="15.6" x14ac:dyDescent="0.25">
      <c r="A20" s="127"/>
      <c r="B20" s="92"/>
      <c r="C20" s="92" t="s">
        <v>15</v>
      </c>
      <c r="D20" s="102" t="s">
        <v>16</v>
      </c>
      <c r="E20" s="116"/>
      <c r="F20" s="116"/>
      <c r="G20" s="129"/>
      <c r="H20" s="116"/>
      <c r="I20" s="130"/>
    </row>
    <row r="21" spans="1:9" x14ac:dyDescent="0.25">
      <c r="A21" s="127"/>
      <c r="B21" s="92"/>
      <c r="C21" s="92" t="s">
        <v>17</v>
      </c>
      <c r="D21" s="128"/>
      <c r="E21" s="116"/>
      <c r="F21" s="116"/>
      <c r="G21" s="129"/>
      <c r="H21" s="116"/>
      <c r="I21" s="130"/>
    </row>
    <row r="22" spans="1:9" x14ac:dyDescent="0.25">
      <c r="A22" s="127"/>
      <c r="B22" s="92"/>
      <c r="C22" s="92"/>
      <c r="D22" s="128"/>
      <c r="E22" s="116"/>
      <c r="F22" s="116"/>
      <c r="G22" s="129"/>
      <c r="H22" s="116"/>
      <c r="I22" s="130"/>
    </row>
    <row r="23" spans="1:9" ht="15.6" x14ac:dyDescent="0.25">
      <c r="A23" s="127"/>
      <c r="B23" s="92"/>
      <c r="C23" s="92"/>
      <c r="D23" s="104" t="s">
        <v>35</v>
      </c>
      <c r="E23" s="116"/>
      <c r="F23" s="116"/>
      <c r="G23" s="129"/>
      <c r="H23" s="116"/>
      <c r="I23" s="130"/>
    </row>
    <row r="24" spans="1:9" ht="15.6" x14ac:dyDescent="0.25">
      <c r="A24" s="127"/>
      <c r="B24" s="92"/>
      <c r="C24" s="92"/>
      <c r="D24" s="102"/>
      <c r="E24" s="116"/>
      <c r="F24" s="116"/>
      <c r="G24" s="129"/>
      <c r="H24" s="116"/>
      <c r="I24" s="130"/>
    </row>
    <row r="25" spans="1:9" x14ac:dyDescent="0.25">
      <c r="A25" s="127"/>
      <c r="B25" s="92" t="s">
        <v>18</v>
      </c>
      <c r="C25" s="92" t="s">
        <v>15</v>
      </c>
      <c r="D25" s="138" t="s">
        <v>36</v>
      </c>
      <c r="E25" s="116"/>
      <c r="F25" s="116"/>
      <c r="H25" s="20">
        <f>SUM(H52:H151)</f>
        <v>0</v>
      </c>
      <c r="I25" s="130"/>
    </row>
    <row r="26" spans="1:9" x14ac:dyDescent="0.25">
      <c r="A26" s="127"/>
      <c r="B26" s="92" t="s">
        <v>19</v>
      </c>
      <c r="C26" s="92" t="s">
        <v>17</v>
      </c>
      <c r="D26" s="138" t="s">
        <v>37</v>
      </c>
      <c r="E26" s="116"/>
      <c r="F26" s="116"/>
      <c r="G26" s="129"/>
      <c r="H26" s="116"/>
      <c r="I26" s="73">
        <f>SUM(I52:I151)</f>
        <v>0</v>
      </c>
    </row>
    <row r="27" spans="1:9" x14ac:dyDescent="0.25">
      <c r="A27" s="127"/>
      <c r="B27" s="92"/>
      <c r="C27" s="92"/>
      <c r="D27" s="128"/>
      <c r="E27" s="116"/>
      <c r="F27" s="116"/>
      <c r="G27" s="129"/>
      <c r="H27" s="116"/>
      <c r="I27" s="130"/>
    </row>
    <row r="28" spans="1:9" ht="15.6" x14ac:dyDescent="0.25">
      <c r="A28" s="127"/>
      <c r="B28" s="92"/>
      <c r="C28" s="92"/>
      <c r="D28" s="103"/>
      <c r="E28" s="116"/>
      <c r="F28" s="116"/>
      <c r="G28" s="129"/>
      <c r="H28" s="116"/>
      <c r="I28" s="130"/>
    </row>
    <row r="29" spans="1:9" ht="15.6" x14ac:dyDescent="0.25">
      <c r="A29" s="127"/>
      <c r="B29" s="92"/>
      <c r="C29" s="92"/>
      <c r="D29" s="104" t="s">
        <v>38</v>
      </c>
      <c r="E29" s="116"/>
      <c r="F29" s="116"/>
      <c r="G29" s="129"/>
      <c r="H29" s="116"/>
      <c r="I29" s="130"/>
    </row>
    <row r="30" spans="1:9" ht="15.6" x14ac:dyDescent="0.25">
      <c r="A30" s="127"/>
      <c r="B30" s="92"/>
      <c r="C30" s="92"/>
      <c r="D30" s="102"/>
      <c r="E30" s="116"/>
      <c r="F30" s="116"/>
      <c r="G30" s="129"/>
      <c r="H30" s="116"/>
      <c r="I30" s="130"/>
    </row>
    <row r="31" spans="1:9" x14ac:dyDescent="0.25">
      <c r="A31" s="127"/>
      <c r="B31" s="92" t="s">
        <v>20</v>
      </c>
      <c r="C31" s="92" t="s">
        <v>26</v>
      </c>
      <c r="D31" s="138" t="s">
        <v>39</v>
      </c>
      <c r="E31" s="116"/>
      <c r="F31" s="116"/>
      <c r="G31" s="129"/>
      <c r="H31" s="20">
        <f>SUM(H155:H161)</f>
        <v>0</v>
      </c>
      <c r="I31" s="131"/>
    </row>
    <row r="32" spans="1:9" x14ac:dyDescent="0.25">
      <c r="A32" s="127"/>
      <c r="B32" s="92"/>
      <c r="C32" s="92"/>
      <c r="D32" s="138"/>
      <c r="E32" s="116"/>
      <c r="F32" s="116"/>
      <c r="G32" s="129"/>
      <c r="H32" s="116"/>
      <c r="I32" s="130"/>
    </row>
    <row r="33" spans="1:12" ht="15.6" thickBot="1" x14ac:dyDescent="0.3">
      <c r="A33" s="132"/>
      <c r="B33" s="133"/>
      <c r="C33" s="134"/>
      <c r="D33" s="135"/>
      <c r="E33" s="119"/>
      <c r="F33" s="119"/>
      <c r="G33" s="136"/>
      <c r="H33" s="119"/>
      <c r="I33" s="137"/>
    </row>
    <row r="34" spans="1:12" s="86" customFormat="1" ht="21" x14ac:dyDescent="0.4">
      <c r="A34" s="82"/>
      <c r="B34" s="83"/>
      <c r="C34" s="84"/>
      <c r="D34" s="139" t="s">
        <v>161</v>
      </c>
      <c r="E34" s="83"/>
      <c r="F34" s="83"/>
      <c r="G34" s="85"/>
      <c r="H34" s="140">
        <f>SUM(H152,I152,H155,H156,H157,H158,H159,H160,H161)</f>
        <v>0</v>
      </c>
      <c r="I34" s="141"/>
    </row>
    <row r="35" spans="1:12" s="86" customFormat="1" ht="21" thickBot="1" x14ac:dyDescent="0.4">
      <c r="A35" s="87"/>
      <c r="B35" s="88"/>
      <c r="C35" s="89"/>
      <c r="D35" s="89" t="s">
        <v>49</v>
      </c>
      <c r="E35" s="90"/>
      <c r="F35" s="90"/>
      <c r="G35" s="91"/>
      <c r="H35" s="170"/>
      <c r="I35" s="171"/>
    </row>
    <row r="36" spans="1:12" s="86" customFormat="1" ht="21" x14ac:dyDescent="0.4">
      <c r="A36" s="82"/>
      <c r="B36" s="83"/>
      <c r="C36" s="84"/>
      <c r="D36" s="139" t="s">
        <v>161</v>
      </c>
      <c r="E36" s="83"/>
      <c r="F36" s="83"/>
      <c r="G36" s="85"/>
      <c r="H36" s="140">
        <f>PRODUCT(H34,L36)</f>
        <v>0</v>
      </c>
      <c r="I36" s="141"/>
      <c r="L36" s="86">
        <v>1.21</v>
      </c>
    </row>
    <row r="37" spans="1:12" s="86" customFormat="1" ht="21" thickBot="1" x14ac:dyDescent="0.4">
      <c r="A37" s="87"/>
      <c r="B37" s="88"/>
      <c r="C37" s="89"/>
      <c r="D37" s="89" t="s">
        <v>162</v>
      </c>
      <c r="E37" s="90"/>
      <c r="F37" s="90"/>
      <c r="G37" s="91"/>
      <c r="H37" s="170"/>
      <c r="I37" s="171"/>
    </row>
    <row r="39" spans="1:12" s="61" customFormat="1" x14ac:dyDescent="0.25">
      <c r="D39" s="64"/>
      <c r="G39" s="65"/>
    </row>
    <row r="40" spans="1:12" s="61" customFormat="1" ht="45" customHeight="1" x14ac:dyDescent="0.25">
      <c r="A40" s="60" t="s">
        <v>62</v>
      </c>
      <c r="D40" s="161" t="s">
        <v>63</v>
      </c>
      <c r="E40" s="162"/>
      <c r="F40" s="162"/>
      <c r="G40" s="162"/>
      <c r="H40" s="162"/>
      <c r="I40" s="162"/>
    </row>
    <row r="43" spans="1:12" x14ac:dyDescent="0.25">
      <c r="A43" s="151" t="s">
        <v>105</v>
      </c>
      <c r="B43" s="151"/>
      <c r="C43" s="151"/>
      <c r="D43" s="151"/>
    </row>
    <row r="44" spans="1:12" x14ac:dyDescent="0.25">
      <c r="A44" s="151" t="s">
        <v>42</v>
      </c>
      <c r="B44" s="151"/>
      <c r="C44" s="151"/>
      <c r="D44" s="151"/>
    </row>
    <row r="45" spans="1:12" ht="15.6" thickBot="1" x14ac:dyDescent="0.3"/>
    <row r="46" spans="1:12" s="7" customFormat="1" ht="13.8" x14ac:dyDescent="0.25">
      <c r="A46" s="9" t="s">
        <v>1</v>
      </c>
      <c r="B46" s="10" t="s">
        <v>2</v>
      </c>
      <c r="C46" s="10" t="s">
        <v>4</v>
      </c>
      <c r="D46" s="148" t="s">
        <v>7</v>
      </c>
      <c r="E46" s="11" t="s">
        <v>8</v>
      </c>
      <c r="F46" s="11" t="s">
        <v>10</v>
      </c>
      <c r="G46" s="34"/>
      <c r="H46" s="34" t="s">
        <v>50</v>
      </c>
      <c r="I46" s="31"/>
    </row>
    <row r="47" spans="1:12" s="7" customFormat="1" ht="13.8" x14ac:dyDescent="0.25">
      <c r="A47" s="12" t="s">
        <v>0</v>
      </c>
      <c r="B47" s="13" t="s">
        <v>3</v>
      </c>
      <c r="C47" s="13" t="s">
        <v>5</v>
      </c>
      <c r="D47" s="149"/>
      <c r="E47" s="14" t="s">
        <v>9</v>
      </c>
      <c r="F47" s="13"/>
      <c r="G47" s="146" t="s">
        <v>11</v>
      </c>
      <c r="H47" s="144" t="s">
        <v>12</v>
      </c>
      <c r="I47" s="145"/>
    </row>
    <row r="48" spans="1:12" s="7" customFormat="1" ht="14.4" thickBot="1" x14ac:dyDescent="0.3">
      <c r="A48" s="15">
        <v>2023</v>
      </c>
      <c r="B48" s="16"/>
      <c r="C48" s="16" t="s">
        <v>6</v>
      </c>
      <c r="D48" s="150"/>
      <c r="E48" s="16"/>
      <c r="F48" s="16"/>
      <c r="G48" s="147"/>
      <c r="H48" s="32" t="s">
        <v>13</v>
      </c>
      <c r="I48" s="33" t="s">
        <v>14</v>
      </c>
    </row>
    <row r="49" spans="1:12" s="7" customFormat="1" ht="13.8" x14ac:dyDescent="0.25">
      <c r="A49" s="17"/>
      <c r="B49" s="47" t="s">
        <v>86</v>
      </c>
      <c r="C49" s="18" t="s">
        <v>15</v>
      </c>
      <c r="D49" s="19" t="s">
        <v>16</v>
      </c>
      <c r="E49" s="13"/>
      <c r="F49" s="13"/>
      <c r="G49" s="20"/>
      <c r="H49" s="20"/>
      <c r="I49" s="21"/>
    </row>
    <row r="50" spans="1:12" s="7" customFormat="1" ht="13.8" x14ac:dyDescent="0.25">
      <c r="A50" s="17"/>
      <c r="B50" s="18"/>
      <c r="C50" s="18" t="s">
        <v>17</v>
      </c>
      <c r="D50" s="18"/>
      <c r="E50" s="29"/>
      <c r="F50" s="13"/>
      <c r="G50" s="20"/>
      <c r="H50" s="20"/>
      <c r="I50" s="21"/>
    </row>
    <row r="51" spans="1:12" s="7" customFormat="1" ht="13.8" x14ac:dyDescent="0.25">
      <c r="A51" s="17"/>
      <c r="B51" s="18"/>
      <c r="C51" s="18"/>
      <c r="D51" s="101" t="s">
        <v>65</v>
      </c>
      <c r="E51" s="29"/>
      <c r="F51" s="13"/>
      <c r="G51" s="20"/>
      <c r="H51" s="20"/>
      <c r="I51" s="21"/>
    </row>
    <row r="52" spans="1:12" s="52" customFormat="1" ht="14.25" customHeight="1" x14ac:dyDescent="0.25">
      <c r="A52" s="45"/>
      <c r="B52" s="68" t="s">
        <v>43</v>
      </c>
      <c r="C52" s="47"/>
      <c r="D52" s="94" t="s">
        <v>106</v>
      </c>
      <c r="E52" s="48"/>
      <c r="F52" s="49"/>
      <c r="G52" s="50"/>
      <c r="H52" s="50"/>
      <c r="I52" s="51"/>
    </row>
    <row r="53" spans="1:12" s="52" customFormat="1" ht="14.25" customHeight="1" x14ac:dyDescent="0.25">
      <c r="A53" s="53"/>
      <c r="B53" s="57"/>
      <c r="C53" s="47"/>
      <c r="D53" s="94" t="s">
        <v>93</v>
      </c>
      <c r="E53" s="29" t="s">
        <v>66</v>
      </c>
      <c r="F53" s="13">
        <v>1</v>
      </c>
      <c r="G53" s="20">
        <v>0</v>
      </c>
      <c r="H53" s="20">
        <f>PRODUCT(F53,G53)</f>
        <v>0</v>
      </c>
      <c r="I53" s="21"/>
      <c r="J53" s="7"/>
      <c r="K53" s="7"/>
      <c r="L53" s="7">
        <v>0.05</v>
      </c>
    </row>
    <row r="54" spans="1:12" s="81" customFormat="1" ht="14.25" customHeight="1" x14ac:dyDescent="0.25">
      <c r="A54" s="79"/>
      <c r="B54" s="71"/>
      <c r="C54" s="71"/>
      <c r="D54" s="96" t="s">
        <v>91</v>
      </c>
      <c r="E54" s="76" t="s">
        <v>66</v>
      </c>
      <c r="F54" s="80">
        <v>1</v>
      </c>
      <c r="G54" s="72">
        <f>PRODUCT(G53,L53)</f>
        <v>0</v>
      </c>
      <c r="H54" s="72"/>
      <c r="I54" s="73">
        <f>PRODUCT(F54,G54)</f>
        <v>0</v>
      </c>
    </row>
    <row r="55" spans="1:12" s="52" customFormat="1" ht="30" customHeight="1" x14ac:dyDescent="0.25">
      <c r="A55" s="53"/>
      <c r="B55" s="68"/>
      <c r="C55" s="54"/>
      <c r="D55" s="105" t="s">
        <v>109</v>
      </c>
      <c r="E55" s="48"/>
      <c r="F55" s="49"/>
      <c r="G55" s="50"/>
      <c r="H55" s="50"/>
      <c r="I55" s="51"/>
    </row>
    <row r="56" spans="1:12" s="52" customFormat="1" ht="15" customHeight="1" x14ac:dyDescent="0.25">
      <c r="A56" s="45"/>
      <c r="B56" s="68"/>
      <c r="C56" s="47"/>
      <c r="D56" s="105" t="s">
        <v>68</v>
      </c>
      <c r="E56" s="48"/>
      <c r="F56" s="49"/>
      <c r="G56" s="50"/>
      <c r="H56" s="50"/>
      <c r="I56" s="51"/>
    </row>
    <row r="57" spans="1:12" s="52" customFormat="1" ht="28.5" customHeight="1" x14ac:dyDescent="0.25">
      <c r="A57" s="53"/>
      <c r="B57" s="68"/>
      <c r="C57" s="54"/>
      <c r="D57" s="94" t="s">
        <v>110</v>
      </c>
      <c r="E57" s="48"/>
      <c r="F57" s="49"/>
      <c r="G57" s="50"/>
      <c r="H57" s="50"/>
      <c r="I57" s="51"/>
    </row>
    <row r="58" spans="1:12" s="52" customFormat="1" ht="14.25" customHeight="1" x14ac:dyDescent="0.25">
      <c r="A58" s="53"/>
      <c r="B58" s="68"/>
      <c r="C58" s="54"/>
      <c r="D58" s="94" t="s">
        <v>111</v>
      </c>
      <c r="E58" s="48"/>
      <c r="F58" s="49"/>
      <c r="G58" s="50"/>
      <c r="H58" s="50"/>
      <c r="I58" s="51"/>
    </row>
    <row r="59" spans="1:12" s="52" customFormat="1" ht="14.25" customHeight="1" x14ac:dyDescent="0.25">
      <c r="A59" s="53"/>
      <c r="B59" s="57"/>
      <c r="C59" s="54"/>
      <c r="D59" s="94" t="s">
        <v>112</v>
      </c>
      <c r="E59" s="48"/>
      <c r="F59" s="49"/>
      <c r="G59" s="50"/>
      <c r="H59" s="50"/>
      <c r="I59" s="51"/>
    </row>
    <row r="60" spans="1:12" s="52" customFormat="1" ht="13.8" x14ac:dyDescent="0.25">
      <c r="A60" s="53"/>
      <c r="B60" s="57"/>
      <c r="C60" s="54"/>
      <c r="D60" s="25" t="s">
        <v>113</v>
      </c>
      <c r="E60" s="48"/>
      <c r="F60" s="49"/>
      <c r="G60" s="50"/>
      <c r="H60" s="50"/>
      <c r="I60" s="51"/>
    </row>
    <row r="61" spans="1:12" s="52" customFormat="1" ht="13.8" x14ac:dyDescent="0.25">
      <c r="A61" s="53"/>
      <c r="B61" s="57"/>
      <c r="C61" s="54"/>
      <c r="D61" s="25" t="s">
        <v>114</v>
      </c>
      <c r="E61" s="48"/>
      <c r="F61" s="49"/>
      <c r="G61" s="50"/>
      <c r="H61" s="50"/>
      <c r="I61" s="51"/>
    </row>
    <row r="62" spans="1:12" s="52" customFormat="1" ht="14.25" customHeight="1" x14ac:dyDescent="0.25">
      <c r="A62" s="53"/>
      <c r="B62" s="57"/>
      <c r="C62" s="54"/>
      <c r="D62" s="54" t="s">
        <v>69</v>
      </c>
      <c r="E62" s="48"/>
      <c r="F62" s="49"/>
      <c r="G62" s="50"/>
      <c r="H62" s="50"/>
      <c r="I62" s="51"/>
    </row>
    <row r="63" spans="1:12" s="52" customFormat="1" ht="14.25" customHeight="1" x14ac:dyDescent="0.25">
      <c r="A63" s="53"/>
      <c r="B63" s="69"/>
      <c r="C63" s="54"/>
      <c r="D63" s="106" t="s">
        <v>70</v>
      </c>
      <c r="E63" s="48"/>
      <c r="F63" s="49"/>
      <c r="G63" s="50"/>
      <c r="H63" s="50"/>
      <c r="I63" s="51"/>
    </row>
    <row r="64" spans="1:12" s="52" customFormat="1" ht="13.8" x14ac:dyDescent="0.25">
      <c r="A64" s="53"/>
      <c r="B64" s="57"/>
      <c r="C64" s="54"/>
      <c r="D64" s="54" t="s">
        <v>71</v>
      </c>
      <c r="E64" s="48"/>
      <c r="F64" s="49"/>
      <c r="G64" s="50"/>
      <c r="H64" s="50"/>
      <c r="I64" s="51"/>
    </row>
    <row r="65" spans="1:9" s="52" customFormat="1" ht="13.8" x14ac:dyDescent="0.25">
      <c r="A65" s="53"/>
      <c r="B65" s="57"/>
      <c r="C65" s="54"/>
      <c r="D65" s="54" t="s">
        <v>72</v>
      </c>
      <c r="E65" s="48"/>
      <c r="F65" s="49"/>
      <c r="G65" s="50"/>
      <c r="H65" s="50"/>
      <c r="I65" s="51"/>
    </row>
    <row r="66" spans="1:9" s="52" customFormat="1" ht="14.25" customHeight="1" x14ac:dyDescent="0.25">
      <c r="A66" s="53"/>
      <c r="B66" s="68"/>
      <c r="C66" s="54"/>
      <c r="D66" s="94" t="s">
        <v>115</v>
      </c>
      <c r="E66" s="48"/>
      <c r="F66" s="49"/>
      <c r="G66" s="50"/>
      <c r="H66" s="50"/>
      <c r="I66" s="51"/>
    </row>
    <row r="67" spans="1:9" s="52" customFormat="1" ht="14.25" customHeight="1" x14ac:dyDescent="0.25">
      <c r="A67" s="53"/>
      <c r="B67" s="68"/>
      <c r="C67" s="54"/>
      <c r="D67" s="106" t="s">
        <v>80</v>
      </c>
      <c r="E67" s="48"/>
      <c r="F67" s="49"/>
      <c r="G67" s="50"/>
      <c r="H67" s="50"/>
      <c r="I67" s="51"/>
    </row>
    <row r="68" spans="1:9" s="52" customFormat="1" ht="14.25" customHeight="1" x14ac:dyDescent="0.25">
      <c r="A68" s="53"/>
      <c r="B68" s="57"/>
      <c r="C68" s="54"/>
      <c r="D68" s="25" t="s">
        <v>87</v>
      </c>
      <c r="E68" s="48"/>
      <c r="F68" s="49"/>
      <c r="G68" s="50"/>
      <c r="H68" s="50"/>
      <c r="I68" s="51"/>
    </row>
    <row r="69" spans="1:9" s="52" customFormat="1" ht="13.8" x14ac:dyDescent="0.25">
      <c r="A69" s="53"/>
      <c r="B69" s="57"/>
      <c r="C69" s="54"/>
      <c r="D69" s="25" t="s">
        <v>116</v>
      </c>
      <c r="E69" s="48"/>
      <c r="F69" s="49"/>
      <c r="G69" s="50"/>
      <c r="H69" s="50"/>
      <c r="I69" s="51"/>
    </row>
    <row r="70" spans="1:9" s="52" customFormat="1" ht="13.8" x14ac:dyDescent="0.25">
      <c r="A70" s="53"/>
      <c r="B70" s="57"/>
      <c r="C70" s="54"/>
      <c r="D70" s="25" t="s">
        <v>117</v>
      </c>
      <c r="E70" s="48"/>
      <c r="F70" s="49"/>
      <c r="G70" s="50"/>
      <c r="H70" s="50"/>
      <c r="I70" s="51"/>
    </row>
    <row r="71" spans="1:9" s="52" customFormat="1" ht="13.8" x14ac:dyDescent="0.25">
      <c r="A71" s="53"/>
      <c r="B71" s="57"/>
      <c r="C71" s="54"/>
      <c r="D71" s="25" t="s">
        <v>118</v>
      </c>
      <c r="E71" s="48"/>
      <c r="F71" s="49"/>
      <c r="G71" s="50"/>
      <c r="H71" s="50"/>
      <c r="I71" s="51"/>
    </row>
    <row r="72" spans="1:9" s="52" customFormat="1" ht="13.8" x14ac:dyDescent="0.25">
      <c r="A72" s="53"/>
      <c r="B72" s="57"/>
      <c r="C72" s="54"/>
      <c r="D72" s="25" t="s">
        <v>119</v>
      </c>
      <c r="E72" s="48"/>
      <c r="F72" s="49"/>
      <c r="G72" s="50"/>
      <c r="H72" s="50"/>
      <c r="I72" s="51"/>
    </row>
    <row r="73" spans="1:9" s="52" customFormat="1" ht="14.25" customHeight="1" x14ac:dyDescent="0.25">
      <c r="A73" s="53"/>
      <c r="B73" s="68"/>
      <c r="C73" s="54"/>
      <c r="D73" s="25" t="s">
        <v>120</v>
      </c>
      <c r="E73" s="48"/>
      <c r="F73" s="49"/>
      <c r="G73" s="50"/>
      <c r="H73" s="50"/>
      <c r="I73" s="51"/>
    </row>
    <row r="74" spans="1:9" s="52" customFormat="1" ht="14.25" customHeight="1" x14ac:dyDescent="0.25">
      <c r="A74" s="53"/>
      <c r="B74" s="68"/>
      <c r="C74" s="54"/>
      <c r="D74" s="25" t="s">
        <v>121</v>
      </c>
      <c r="E74" s="48"/>
      <c r="F74" s="49"/>
      <c r="G74" s="50"/>
      <c r="H74" s="50"/>
      <c r="I74" s="51"/>
    </row>
    <row r="75" spans="1:9" s="52" customFormat="1" ht="14.25" customHeight="1" x14ac:dyDescent="0.25">
      <c r="A75" s="53"/>
      <c r="B75" s="68"/>
      <c r="C75" s="54"/>
      <c r="D75" s="25" t="s">
        <v>107</v>
      </c>
      <c r="E75" s="48"/>
      <c r="F75" s="49"/>
      <c r="G75" s="50"/>
      <c r="H75" s="50"/>
      <c r="I75" s="51"/>
    </row>
    <row r="76" spans="1:9" s="52" customFormat="1" ht="14.25" customHeight="1" x14ac:dyDescent="0.25">
      <c r="A76" s="53"/>
      <c r="B76" s="68"/>
      <c r="C76" s="54"/>
      <c r="D76" s="25" t="s">
        <v>108</v>
      </c>
      <c r="E76" s="48"/>
      <c r="F76" s="49"/>
      <c r="G76" s="50"/>
      <c r="H76" s="50"/>
      <c r="I76" s="51"/>
    </row>
    <row r="77" spans="1:9" s="52" customFormat="1" ht="13.8" x14ac:dyDescent="0.25">
      <c r="A77" s="53"/>
      <c r="B77" s="57"/>
      <c r="C77" s="54"/>
      <c r="D77" s="99" t="s">
        <v>73</v>
      </c>
      <c r="E77" s="48"/>
      <c r="F77" s="49"/>
      <c r="G77" s="50"/>
      <c r="H77" s="50"/>
      <c r="I77" s="51"/>
    </row>
    <row r="78" spans="1:9" s="52" customFormat="1" ht="14.25" customHeight="1" x14ac:dyDescent="0.25">
      <c r="A78" s="53"/>
      <c r="B78" s="57"/>
      <c r="C78" s="54"/>
      <c r="D78" s="94" t="s">
        <v>100</v>
      </c>
      <c r="E78" s="48"/>
      <c r="F78" s="49"/>
      <c r="G78" s="50"/>
      <c r="H78" s="50"/>
      <c r="I78" s="51"/>
    </row>
    <row r="79" spans="1:9" s="52" customFormat="1" ht="13.8" x14ac:dyDescent="0.25">
      <c r="A79" s="53"/>
      <c r="B79" s="69"/>
      <c r="C79" s="54"/>
      <c r="D79" s="25" t="s">
        <v>122</v>
      </c>
      <c r="E79" s="48"/>
      <c r="F79" s="49"/>
      <c r="G79" s="50"/>
      <c r="H79" s="50"/>
      <c r="I79" s="51"/>
    </row>
    <row r="80" spans="1:9" s="52" customFormat="1" ht="13.8" x14ac:dyDescent="0.25">
      <c r="A80" s="53"/>
      <c r="B80" s="57"/>
      <c r="C80" s="54"/>
      <c r="D80" s="54" t="s">
        <v>74</v>
      </c>
      <c r="E80" s="48"/>
      <c r="F80" s="49"/>
      <c r="G80" s="50"/>
      <c r="H80" s="50"/>
      <c r="I80" s="51"/>
    </row>
    <row r="81" spans="1:9" s="52" customFormat="1" ht="14.25" customHeight="1" x14ac:dyDescent="0.25">
      <c r="A81" s="53"/>
      <c r="B81" s="68"/>
      <c r="C81" s="54"/>
      <c r="D81" s="25" t="s">
        <v>123</v>
      </c>
      <c r="E81" s="48"/>
      <c r="F81" s="49"/>
      <c r="G81" s="50"/>
      <c r="H81" s="50"/>
      <c r="I81" s="51"/>
    </row>
    <row r="82" spans="1:9" s="52" customFormat="1" ht="14.25" customHeight="1" x14ac:dyDescent="0.25">
      <c r="A82" s="53"/>
      <c r="B82" s="68"/>
      <c r="C82" s="54"/>
      <c r="D82" s="25" t="s">
        <v>124</v>
      </c>
      <c r="E82" s="48"/>
      <c r="F82" s="49"/>
      <c r="G82" s="50"/>
      <c r="H82" s="50"/>
      <c r="I82" s="51"/>
    </row>
    <row r="83" spans="1:9" s="52" customFormat="1" ht="14.25" customHeight="1" x14ac:dyDescent="0.25">
      <c r="A83" s="53"/>
      <c r="B83" s="68"/>
      <c r="C83" s="54"/>
      <c r="D83" s="25" t="s">
        <v>125</v>
      </c>
      <c r="E83" s="48"/>
      <c r="F83" s="49"/>
      <c r="G83" s="50"/>
      <c r="H83" s="50"/>
      <c r="I83" s="51"/>
    </row>
    <row r="84" spans="1:9" s="52" customFormat="1" ht="13.8" x14ac:dyDescent="0.25">
      <c r="A84" s="53"/>
      <c r="B84" s="57"/>
      <c r="C84" s="54"/>
      <c r="D84" s="54" t="s">
        <v>75</v>
      </c>
      <c r="E84" s="48"/>
      <c r="F84" s="49"/>
      <c r="G84" s="50"/>
      <c r="H84" s="50"/>
      <c r="I84" s="51"/>
    </row>
    <row r="85" spans="1:9" s="52" customFormat="1" ht="14.25" customHeight="1" x14ac:dyDescent="0.25">
      <c r="A85" s="53"/>
      <c r="B85" s="57"/>
      <c r="C85" s="54"/>
      <c r="D85" s="106" t="s">
        <v>76</v>
      </c>
      <c r="E85" s="48"/>
      <c r="F85" s="49"/>
      <c r="G85" s="50"/>
      <c r="H85" s="50"/>
      <c r="I85" s="51"/>
    </row>
    <row r="86" spans="1:9" s="52" customFormat="1" ht="14.25" customHeight="1" x14ac:dyDescent="0.25">
      <c r="A86" s="53"/>
      <c r="B86" s="57"/>
      <c r="C86" s="54"/>
      <c r="D86" s="94" t="s">
        <v>98</v>
      </c>
      <c r="E86" s="48"/>
      <c r="F86" s="49"/>
      <c r="G86" s="50"/>
      <c r="H86" s="50"/>
      <c r="I86" s="51"/>
    </row>
    <row r="87" spans="1:9" s="52" customFormat="1" ht="14.25" customHeight="1" x14ac:dyDescent="0.25">
      <c r="A87" s="53"/>
      <c r="B87" s="57"/>
      <c r="C87" s="54"/>
      <c r="D87" s="94" t="s">
        <v>90</v>
      </c>
      <c r="E87" s="48"/>
      <c r="F87" s="49"/>
      <c r="G87" s="50"/>
      <c r="H87" s="50"/>
      <c r="I87" s="51"/>
    </row>
    <row r="88" spans="1:9" s="52" customFormat="1" ht="14.25" customHeight="1" x14ac:dyDescent="0.25">
      <c r="A88" s="53"/>
      <c r="B88" s="57"/>
      <c r="C88" s="54"/>
      <c r="D88" s="94" t="s">
        <v>88</v>
      </c>
      <c r="E88" s="48"/>
      <c r="F88" s="49"/>
      <c r="G88" s="50"/>
      <c r="H88" s="50"/>
      <c r="I88" s="51"/>
    </row>
    <row r="89" spans="1:9" s="52" customFormat="1" ht="13.8" x14ac:dyDescent="0.25">
      <c r="A89" s="53"/>
      <c r="B89" s="57"/>
      <c r="C89" s="54"/>
      <c r="D89" s="54" t="s">
        <v>77</v>
      </c>
      <c r="E89" s="48"/>
      <c r="F89" s="49"/>
      <c r="G89" s="50"/>
      <c r="H89" s="50"/>
      <c r="I89" s="51"/>
    </row>
    <row r="90" spans="1:9" s="52" customFormat="1" ht="14.25" customHeight="1" x14ac:dyDescent="0.25">
      <c r="A90" s="53"/>
      <c r="B90" s="68"/>
      <c r="C90" s="54"/>
      <c r="D90" s="54" t="s">
        <v>78</v>
      </c>
      <c r="E90" s="48"/>
      <c r="F90" s="49"/>
      <c r="G90" s="50"/>
      <c r="H90" s="50"/>
      <c r="I90" s="51"/>
    </row>
    <row r="91" spans="1:9" s="52" customFormat="1" ht="13.8" x14ac:dyDescent="0.25">
      <c r="A91" s="53"/>
      <c r="B91" s="57"/>
      <c r="C91" s="54"/>
      <c r="D91" s="25" t="s">
        <v>89</v>
      </c>
      <c r="E91" s="48"/>
      <c r="F91" s="49"/>
      <c r="G91" s="50"/>
      <c r="H91" s="50"/>
      <c r="I91" s="51"/>
    </row>
    <row r="92" spans="1:9" s="52" customFormat="1" ht="13.8" x14ac:dyDescent="0.25">
      <c r="A92" s="53"/>
      <c r="B92" s="57"/>
      <c r="C92" s="54"/>
      <c r="D92" s="54" t="s">
        <v>79</v>
      </c>
      <c r="E92" s="48"/>
      <c r="F92" s="49"/>
      <c r="G92" s="50"/>
      <c r="H92" s="50"/>
      <c r="I92" s="51"/>
    </row>
    <row r="93" spans="1:9" s="52" customFormat="1" ht="13.8" x14ac:dyDescent="0.25">
      <c r="A93" s="53"/>
      <c r="B93" s="57"/>
      <c r="C93" s="54"/>
      <c r="D93" s="25" t="s">
        <v>94</v>
      </c>
      <c r="E93" s="48"/>
      <c r="F93" s="49"/>
      <c r="G93" s="50"/>
      <c r="H93" s="50"/>
      <c r="I93" s="51"/>
    </row>
    <row r="94" spans="1:9" s="52" customFormat="1" ht="13.8" x14ac:dyDescent="0.25">
      <c r="A94" s="53"/>
      <c r="B94" s="57"/>
      <c r="C94" s="54"/>
      <c r="D94" s="25" t="s">
        <v>97</v>
      </c>
      <c r="E94" s="48"/>
      <c r="F94" s="49"/>
      <c r="G94" s="50"/>
      <c r="H94" s="50"/>
      <c r="I94" s="51"/>
    </row>
    <row r="95" spans="1:9" s="52" customFormat="1" ht="13.8" x14ac:dyDescent="0.25">
      <c r="A95" s="53"/>
      <c r="B95" s="57"/>
      <c r="C95" s="54"/>
      <c r="D95" s="25" t="s">
        <v>99</v>
      </c>
      <c r="E95" s="48"/>
      <c r="F95" s="49"/>
      <c r="G95" s="50"/>
      <c r="H95" s="50"/>
      <c r="I95" s="51"/>
    </row>
    <row r="96" spans="1:9" s="52" customFormat="1" ht="13.8" x14ac:dyDescent="0.25">
      <c r="A96" s="53"/>
      <c r="B96" s="57"/>
      <c r="C96" s="54"/>
      <c r="D96" s="25" t="s">
        <v>126</v>
      </c>
      <c r="E96" s="48"/>
      <c r="F96" s="49"/>
      <c r="G96" s="50"/>
      <c r="H96" s="50"/>
      <c r="I96" s="51"/>
    </row>
    <row r="97" spans="1:12" s="7" customFormat="1" ht="13.8" x14ac:dyDescent="0.25">
      <c r="A97" s="17"/>
      <c r="B97" s="46"/>
      <c r="C97" s="18"/>
      <c r="D97" s="25"/>
      <c r="E97" s="29"/>
      <c r="F97" s="13"/>
      <c r="G97" s="50"/>
      <c r="H97" s="20"/>
      <c r="I97" s="21"/>
    </row>
    <row r="98" spans="1:12" s="7" customFormat="1" ht="14.25" customHeight="1" x14ac:dyDescent="0.25">
      <c r="A98" s="23"/>
      <c r="B98" s="70" t="s">
        <v>45</v>
      </c>
      <c r="C98" s="18"/>
      <c r="D98" s="94" t="s">
        <v>131</v>
      </c>
      <c r="E98" s="29" t="s">
        <v>21</v>
      </c>
      <c r="F98" s="13">
        <v>2</v>
      </c>
      <c r="G98" s="20">
        <v>0</v>
      </c>
      <c r="H98" s="20">
        <f>PRODUCT(F98,G98)</f>
        <v>0</v>
      </c>
      <c r="I98" s="21"/>
      <c r="L98" s="7">
        <v>0.05</v>
      </c>
    </row>
    <row r="99" spans="1:12" s="81" customFormat="1" ht="14.25" customHeight="1" x14ac:dyDescent="0.25">
      <c r="A99" s="79"/>
      <c r="B99" s="71"/>
      <c r="C99" s="71"/>
      <c r="D99" s="96" t="s">
        <v>91</v>
      </c>
      <c r="E99" s="76" t="s">
        <v>21</v>
      </c>
      <c r="F99" s="80">
        <v>2</v>
      </c>
      <c r="G99" s="72">
        <f>PRODUCT(G98,L98)</f>
        <v>0</v>
      </c>
      <c r="H99" s="72"/>
      <c r="I99" s="73">
        <f>PRODUCT(F99,G99)</f>
        <v>0</v>
      </c>
    </row>
    <row r="100" spans="1:12" s="7" customFormat="1" ht="30" customHeight="1" x14ac:dyDescent="0.25">
      <c r="A100" s="17"/>
      <c r="B100" s="71"/>
      <c r="C100" s="25"/>
      <c r="D100" s="105" t="s">
        <v>130</v>
      </c>
      <c r="E100" s="29"/>
      <c r="F100" s="13"/>
      <c r="G100" s="20"/>
      <c r="H100" s="20"/>
      <c r="I100" s="21"/>
    </row>
    <row r="101" spans="1:12" s="7" customFormat="1" ht="14.25" customHeight="1" x14ac:dyDescent="0.25">
      <c r="A101" s="17"/>
      <c r="B101" s="71"/>
      <c r="C101" s="25"/>
      <c r="D101" s="105" t="s">
        <v>101</v>
      </c>
      <c r="E101" s="29" t="s">
        <v>21</v>
      </c>
      <c r="F101" s="13">
        <v>2</v>
      </c>
      <c r="G101" s="20">
        <v>0</v>
      </c>
      <c r="H101" s="20">
        <f>PRODUCT(F101,G101)</f>
        <v>0</v>
      </c>
      <c r="I101" s="21"/>
      <c r="L101" s="7">
        <v>0.1</v>
      </c>
    </row>
    <row r="102" spans="1:12" s="81" customFormat="1" ht="14.25" customHeight="1" x14ac:dyDescent="0.25">
      <c r="A102" s="79"/>
      <c r="B102" s="71"/>
      <c r="C102" s="71"/>
      <c r="D102" s="96" t="s">
        <v>91</v>
      </c>
      <c r="E102" s="76" t="s">
        <v>21</v>
      </c>
      <c r="F102" s="80">
        <v>2</v>
      </c>
      <c r="G102" s="72">
        <f>PRODUCT(G101,L101)</f>
        <v>0</v>
      </c>
      <c r="H102" s="72"/>
      <c r="I102" s="73">
        <f>PRODUCT(F102,G102)</f>
        <v>0</v>
      </c>
    </row>
    <row r="103" spans="1:12" s="52" customFormat="1" ht="14.25" customHeight="1" x14ac:dyDescent="0.25">
      <c r="A103" s="53"/>
      <c r="B103" s="47" t="s">
        <v>46</v>
      </c>
      <c r="C103" s="54"/>
      <c r="D103" s="78" t="s">
        <v>127</v>
      </c>
      <c r="E103" s="48" t="s">
        <v>33</v>
      </c>
      <c r="F103" s="48">
        <v>43</v>
      </c>
      <c r="G103" s="58">
        <v>0</v>
      </c>
      <c r="H103" s="58">
        <f>PRODUCT(F103,G103)</f>
        <v>0</v>
      </c>
      <c r="I103" s="59" t="s">
        <v>67</v>
      </c>
    </row>
    <row r="104" spans="1:12" s="52" customFormat="1" ht="183.75" customHeight="1" x14ac:dyDescent="0.25">
      <c r="A104" s="53"/>
      <c r="B104" s="47"/>
      <c r="C104" s="54"/>
      <c r="D104" s="95" t="s">
        <v>128</v>
      </c>
      <c r="E104" s="48"/>
      <c r="F104" s="49"/>
      <c r="G104" s="58"/>
      <c r="H104" s="58"/>
      <c r="I104" s="59"/>
    </row>
    <row r="105" spans="1:12" s="7" customFormat="1" ht="13.8" x14ac:dyDescent="0.25">
      <c r="A105" s="17"/>
      <c r="B105" s="44"/>
      <c r="C105" s="25"/>
      <c r="D105" s="25" t="s">
        <v>129</v>
      </c>
      <c r="E105" s="29" t="s">
        <v>66</v>
      </c>
      <c r="F105" s="13">
        <v>1</v>
      </c>
      <c r="G105" s="20">
        <v>0</v>
      </c>
      <c r="H105" s="20">
        <f>PRODUCT(F105:G105)</f>
        <v>0</v>
      </c>
      <c r="I105" s="21" t="s">
        <v>67</v>
      </c>
    </row>
    <row r="106" spans="1:12" s="52" customFormat="1" ht="13.5" customHeight="1" x14ac:dyDescent="0.25">
      <c r="A106" s="53"/>
      <c r="B106" s="47"/>
      <c r="C106" s="54"/>
      <c r="D106" s="25"/>
      <c r="E106" s="48"/>
      <c r="F106" s="49"/>
      <c r="G106" s="50"/>
      <c r="H106" s="50"/>
      <c r="I106" s="51"/>
    </row>
    <row r="107" spans="1:12" s="7" customFormat="1" ht="13.8" x14ac:dyDescent="0.25">
      <c r="A107" s="17"/>
      <c r="B107" s="18" t="s">
        <v>64</v>
      </c>
      <c r="C107" s="25"/>
      <c r="D107" s="25" t="s">
        <v>132</v>
      </c>
      <c r="E107" s="29" t="s">
        <v>21</v>
      </c>
      <c r="F107" s="13">
        <v>4</v>
      </c>
      <c r="G107" s="20">
        <v>0</v>
      </c>
      <c r="H107" s="20">
        <f>PRODUCT(F107:G107)</f>
        <v>0</v>
      </c>
      <c r="I107" s="21"/>
      <c r="L107" s="7">
        <v>0.1</v>
      </c>
    </row>
    <row r="108" spans="1:12" s="81" customFormat="1" ht="14.25" customHeight="1" x14ac:dyDescent="0.25">
      <c r="A108" s="79"/>
      <c r="B108" s="71"/>
      <c r="C108" s="71"/>
      <c r="D108" s="96" t="s">
        <v>91</v>
      </c>
      <c r="E108" s="76" t="s">
        <v>21</v>
      </c>
      <c r="F108" s="80">
        <v>4</v>
      </c>
      <c r="G108" s="72">
        <f>PRODUCT(G107,L107)</f>
        <v>0</v>
      </c>
      <c r="H108" s="72"/>
      <c r="I108" s="73">
        <f>PRODUCT(F108,G108)</f>
        <v>0</v>
      </c>
    </row>
    <row r="109" spans="1:12" s="7" customFormat="1" ht="13.8" x14ac:dyDescent="0.25">
      <c r="A109" s="17"/>
      <c r="B109" s="44" t="s">
        <v>47</v>
      </c>
      <c r="C109" s="25"/>
      <c r="D109" s="25" t="s">
        <v>133</v>
      </c>
      <c r="E109" s="29" t="s">
        <v>21</v>
      </c>
      <c r="F109" s="13">
        <v>2</v>
      </c>
      <c r="G109" s="20">
        <v>0</v>
      </c>
      <c r="H109" s="20">
        <f>PRODUCT(F109:G109)</f>
        <v>0</v>
      </c>
      <c r="I109" s="21"/>
      <c r="L109" s="7">
        <v>0.1</v>
      </c>
    </row>
    <row r="110" spans="1:12" s="81" customFormat="1" ht="14.25" customHeight="1" x14ac:dyDescent="0.25">
      <c r="A110" s="79"/>
      <c r="B110" s="71"/>
      <c r="C110" s="71"/>
      <c r="D110" s="96" t="s">
        <v>91</v>
      </c>
      <c r="E110" s="76" t="s">
        <v>21</v>
      </c>
      <c r="F110" s="80">
        <v>2</v>
      </c>
      <c r="G110" s="72">
        <f>PRODUCT(G109,L109)</f>
        <v>0</v>
      </c>
      <c r="H110" s="72"/>
      <c r="I110" s="73">
        <f>PRODUCT(F110,G110)</f>
        <v>0</v>
      </c>
    </row>
    <row r="111" spans="1:12" s="7" customFormat="1" ht="13.8" x14ac:dyDescent="0.25">
      <c r="A111" s="17"/>
      <c r="B111" s="44" t="s">
        <v>48</v>
      </c>
      <c r="C111" s="25"/>
      <c r="D111" s="25" t="s">
        <v>134</v>
      </c>
      <c r="E111" s="29" t="s">
        <v>21</v>
      </c>
      <c r="F111" s="13">
        <v>8</v>
      </c>
      <c r="G111" s="20">
        <v>0</v>
      </c>
      <c r="H111" s="20">
        <f>PRODUCT(F111:G111)</f>
        <v>0</v>
      </c>
      <c r="I111" s="21"/>
      <c r="L111" s="7">
        <v>0.1</v>
      </c>
    </row>
    <row r="112" spans="1:12" s="81" customFormat="1" ht="14.25" customHeight="1" x14ac:dyDescent="0.25">
      <c r="A112" s="79"/>
      <c r="B112" s="71"/>
      <c r="C112" s="71"/>
      <c r="D112" s="96" t="s">
        <v>91</v>
      </c>
      <c r="E112" s="76" t="s">
        <v>21</v>
      </c>
      <c r="F112" s="80">
        <v>8</v>
      </c>
      <c r="G112" s="72">
        <f>PRODUCT(G111,L111)</f>
        <v>0</v>
      </c>
      <c r="H112" s="72"/>
      <c r="I112" s="73">
        <f>PRODUCT(F112,G112)</f>
        <v>0</v>
      </c>
    </row>
    <row r="113" spans="1:12" s="7" customFormat="1" ht="13.8" x14ac:dyDescent="0.25">
      <c r="A113" s="17"/>
      <c r="B113" s="18" t="s">
        <v>81</v>
      </c>
      <c r="C113" s="25"/>
      <c r="D113" s="25" t="s">
        <v>135</v>
      </c>
      <c r="E113" s="29" t="s">
        <v>21</v>
      </c>
      <c r="F113" s="13">
        <v>6</v>
      </c>
      <c r="G113" s="20">
        <v>0</v>
      </c>
      <c r="H113" s="20">
        <f>PRODUCT(F113:G113)</f>
        <v>0</v>
      </c>
      <c r="I113" s="21"/>
      <c r="L113" s="7">
        <v>0.1</v>
      </c>
    </row>
    <row r="114" spans="1:12" s="81" customFormat="1" ht="14.25" customHeight="1" x14ac:dyDescent="0.25">
      <c r="A114" s="79"/>
      <c r="B114" s="71"/>
      <c r="C114" s="71"/>
      <c r="D114" s="96" t="s">
        <v>91</v>
      </c>
      <c r="E114" s="76" t="s">
        <v>21</v>
      </c>
      <c r="F114" s="80">
        <v>6</v>
      </c>
      <c r="G114" s="72">
        <f>PRODUCT(G113,L113)</f>
        <v>0</v>
      </c>
      <c r="H114" s="72"/>
      <c r="I114" s="73">
        <f>PRODUCT(F114,G114)</f>
        <v>0</v>
      </c>
    </row>
    <row r="115" spans="1:12" s="7" customFormat="1" ht="13.8" x14ac:dyDescent="0.25">
      <c r="A115" s="17"/>
      <c r="B115" s="18" t="s">
        <v>52</v>
      </c>
      <c r="C115" s="25"/>
      <c r="D115" s="25" t="s">
        <v>136</v>
      </c>
      <c r="E115" s="29" t="s">
        <v>21</v>
      </c>
      <c r="F115" s="13">
        <v>6</v>
      </c>
      <c r="G115" s="20">
        <v>0</v>
      </c>
      <c r="H115" s="20">
        <f>PRODUCT(F115:G115)</f>
        <v>0</v>
      </c>
      <c r="I115" s="21"/>
      <c r="L115" s="7">
        <v>0.1</v>
      </c>
    </row>
    <row r="116" spans="1:12" s="81" customFormat="1" ht="14.25" customHeight="1" x14ac:dyDescent="0.25">
      <c r="A116" s="79"/>
      <c r="B116" s="71"/>
      <c r="C116" s="71"/>
      <c r="D116" s="96" t="s">
        <v>91</v>
      </c>
      <c r="E116" s="76" t="s">
        <v>21</v>
      </c>
      <c r="F116" s="80">
        <v>6</v>
      </c>
      <c r="G116" s="72">
        <f>PRODUCT(G115,L115)</f>
        <v>0</v>
      </c>
      <c r="H116" s="72"/>
      <c r="I116" s="73">
        <f>PRODUCT(F116,G116)</f>
        <v>0</v>
      </c>
    </row>
    <row r="117" spans="1:12" s="81" customFormat="1" ht="13.8" x14ac:dyDescent="0.25">
      <c r="A117" s="79"/>
      <c r="B117" s="71" t="s">
        <v>53</v>
      </c>
      <c r="C117" s="78"/>
      <c r="D117" s="78" t="s">
        <v>139</v>
      </c>
      <c r="E117" s="76" t="s">
        <v>21</v>
      </c>
      <c r="F117" s="80">
        <v>1</v>
      </c>
      <c r="G117" s="72">
        <v>0</v>
      </c>
      <c r="H117" s="72">
        <f>PRODUCT(F117,G117)</f>
        <v>0</v>
      </c>
      <c r="I117" s="73"/>
      <c r="L117" s="81">
        <v>0.1</v>
      </c>
    </row>
    <row r="118" spans="1:12" s="81" customFormat="1" ht="14.25" customHeight="1" x14ac:dyDescent="0.25">
      <c r="A118" s="79"/>
      <c r="B118" s="71"/>
      <c r="C118" s="71"/>
      <c r="D118" s="96" t="s">
        <v>91</v>
      </c>
      <c r="E118" s="76" t="s">
        <v>21</v>
      </c>
      <c r="F118" s="80">
        <v>1</v>
      </c>
      <c r="G118" s="72">
        <f>PRODUCT(G117,L117)</f>
        <v>0</v>
      </c>
      <c r="H118" s="72"/>
      <c r="I118" s="73">
        <f>PRODUCT(F118,G118)</f>
        <v>0</v>
      </c>
    </row>
    <row r="119" spans="1:12" s="7" customFormat="1" ht="14.25" customHeight="1" x14ac:dyDescent="0.25">
      <c r="A119" s="17"/>
      <c r="B119" s="18" t="s">
        <v>54</v>
      </c>
      <c r="C119" s="25"/>
      <c r="D119" s="78" t="s">
        <v>140</v>
      </c>
      <c r="E119" s="29" t="s">
        <v>21</v>
      </c>
      <c r="F119" s="29">
        <v>8</v>
      </c>
      <c r="G119" s="72">
        <v>0</v>
      </c>
      <c r="H119" s="72">
        <f>PRODUCT(F119,G119)</f>
        <v>0</v>
      </c>
      <c r="I119" s="73"/>
      <c r="L119" s="7">
        <v>0.1</v>
      </c>
    </row>
    <row r="120" spans="1:12" s="81" customFormat="1" ht="14.25" customHeight="1" x14ac:dyDescent="0.25">
      <c r="A120" s="79"/>
      <c r="B120" s="71"/>
      <c r="C120" s="71"/>
      <c r="D120" s="96" t="s">
        <v>91</v>
      </c>
      <c r="E120" s="76" t="s">
        <v>21</v>
      </c>
      <c r="F120" s="80">
        <v>8</v>
      </c>
      <c r="G120" s="72">
        <f>PRODUCT(G119,L119)</f>
        <v>0</v>
      </c>
      <c r="H120" s="72"/>
      <c r="I120" s="73">
        <f>PRODUCT(F120,G120)</f>
        <v>0</v>
      </c>
    </row>
    <row r="121" spans="1:12" s="7" customFormat="1" ht="14.25" customHeight="1" x14ac:dyDescent="0.25">
      <c r="A121" s="17"/>
      <c r="B121" s="18" t="s">
        <v>59</v>
      </c>
      <c r="C121" s="25"/>
      <c r="D121" s="78" t="s">
        <v>141</v>
      </c>
      <c r="E121" s="29" t="s">
        <v>21</v>
      </c>
      <c r="F121" s="29">
        <v>2</v>
      </c>
      <c r="G121" s="72">
        <v>0</v>
      </c>
      <c r="H121" s="72">
        <f>PRODUCT(F121,G121)</f>
        <v>0</v>
      </c>
      <c r="I121" s="73"/>
      <c r="L121" s="7">
        <v>0.1</v>
      </c>
    </row>
    <row r="122" spans="1:12" s="81" customFormat="1" ht="14.25" customHeight="1" x14ac:dyDescent="0.25">
      <c r="A122" s="79"/>
      <c r="B122" s="71"/>
      <c r="C122" s="71"/>
      <c r="D122" s="96" t="s">
        <v>91</v>
      </c>
      <c r="E122" s="76" t="s">
        <v>21</v>
      </c>
      <c r="F122" s="80">
        <v>2</v>
      </c>
      <c r="G122" s="72">
        <f>PRODUCT(G121,L121)</f>
        <v>0</v>
      </c>
      <c r="H122" s="72"/>
      <c r="I122" s="73">
        <f>PRODUCT(F122,G122)</f>
        <v>0</v>
      </c>
    </row>
    <row r="123" spans="1:12" s="7" customFormat="1" ht="14.25" customHeight="1" x14ac:dyDescent="0.25">
      <c r="A123" s="17"/>
      <c r="B123" s="18" t="s">
        <v>55</v>
      </c>
      <c r="C123" s="25"/>
      <c r="D123" s="78" t="s">
        <v>142</v>
      </c>
      <c r="E123" s="29" t="s">
        <v>21</v>
      </c>
      <c r="F123" s="29">
        <v>4</v>
      </c>
      <c r="G123" s="72">
        <v>0</v>
      </c>
      <c r="H123" s="72">
        <f>PRODUCT(F123,G123)</f>
        <v>0</v>
      </c>
      <c r="I123" s="73"/>
      <c r="L123" s="7">
        <v>0.1</v>
      </c>
    </row>
    <row r="124" spans="1:12" s="81" customFormat="1" ht="14.25" customHeight="1" x14ac:dyDescent="0.25">
      <c r="A124" s="79"/>
      <c r="B124" s="71"/>
      <c r="C124" s="71"/>
      <c r="D124" s="96" t="s">
        <v>91</v>
      </c>
      <c r="E124" s="76" t="s">
        <v>21</v>
      </c>
      <c r="F124" s="80">
        <v>4</v>
      </c>
      <c r="G124" s="72">
        <f>PRODUCT(G123,L123)</f>
        <v>0</v>
      </c>
      <c r="H124" s="72"/>
      <c r="I124" s="73">
        <f>PRODUCT(F124,G124)</f>
        <v>0</v>
      </c>
    </row>
    <row r="125" spans="1:12" s="7" customFormat="1" ht="14.25" customHeight="1" x14ac:dyDescent="0.25">
      <c r="A125" s="17"/>
      <c r="B125" s="18" t="s">
        <v>56</v>
      </c>
      <c r="C125" s="25"/>
      <c r="D125" s="78" t="s">
        <v>143</v>
      </c>
      <c r="E125" s="29" t="s">
        <v>21</v>
      </c>
      <c r="F125" s="29">
        <v>2</v>
      </c>
      <c r="G125" s="72">
        <v>0</v>
      </c>
      <c r="H125" s="72">
        <f>PRODUCT(F125,G125)</f>
        <v>0</v>
      </c>
      <c r="I125" s="73"/>
      <c r="L125" s="7">
        <v>0.1</v>
      </c>
    </row>
    <row r="126" spans="1:12" s="81" customFormat="1" ht="14.25" customHeight="1" x14ac:dyDescent="0.25">
      <c r="A126" s="79"/>
      <c r="B126" s="71"/>
      <c r="C126" s="71"/>
      <c r="D126" s="96" t="s">
        <v>91</v>
      </c>
      <c r="E126" s="76" t="s">
        <v>21</v>
      </c>
      <c r="F126" s="80">
        <v>2</v>
      </c>
      <c r="G126" s="72">
        <f>PRODUCT(G125,L125)</f>
        <v>0</v>
      </c>
      <c r="H126" s="72"/>
      <c r="I126" s="73">
        <f>PRODUCT(F126,G126)</f>
        <v>0</v>
      </c>
    </row>
    <row r="127" spans="1:12" s="7" customFormat="1" ht="13.8" x14ac:dyDescent="0.25">
      <c r="A127" s="17"/>
      <c r="B127" s="24" t="s">
        <v>58</v>
      </c>
      <c r="C127" s="18"/>
      <c r="D127" s="78" t="s">
        <v>144</v>
      </c>
      <c r="E127" s="29" t="s">
        <v>21</v>
      </c>
      <c r="F127" s="13">
        <v>1</v>
      </c>
      <c r="G127" s="50">
        <v>0</v>
      </c>
      <c r="H127" s="20">
        <f>PRODUCT(F127:G127)</f>
        <v>0</v>
      </c>
      <c r="I127" s="21"/>
      <c r="L127" s="7">
        <v>0.1</v>
      </c>
    </row>
    <row r="128" spans="1:12" s="81" customFormat="1" ht="14.25" customHeight="1" x14ac:dyDescent="0.25">
      <c r="A128" s="79"/>
      <c r="B128" s="71"/>
      <c r="C128" s="71"/>
      <c r="D128" s="96" t="s">
        <v>91</v>
      </c>
      <c r="E128" s="76" t="s">
        <v>21</v>
      </c>
      <c r="F128" s="80">
        <v>1</v>
      </c>
      <c r="G128" s="72">
        <f>PRODUCT(G127,L127)</f>
        <v>0</v>
      </c>
      <c r="H128" s="72"/>
      <c r="I128" s="73">
        <f>PRODUCT(F128,G128)</f>
        <v>0</v>
      </c>
    </row>
    <row r="129" spans="1:12" s="7" customFormat="1" ht="14.25" customHeight="1" x14ac:dyDescent="0.25">
      <c r="A129" s="17"/>
      <c r="B129" s="18" t="s">
        <v>60</v>
      </c>
      <c r="C129" s="25"/>
      <c r="D129" s="78" t="s">
        <v>145</v>
      </c>
      <c r="E129" s="29" t="s">
        <v>21</v>
      </c>
      <c r="F129" s="29">
        <v>4</v>
      </c>
      <c r="G129" s="72">
        <v>0</v>
      </c>
      <c r="H129" s="72">
        <f>PRODUCT(F129,G129)</f>
        <v>0</v>
      </c>
      <c r="I129" s="73"/>
      <c r="L129" s="7">
        <v>0.1</v>
      </c>
    </row>
    <row r="130" spans="1:12" s="81" customFormat="1" ht="14.25" customHeight="1" x14ac:dyDescent="0.25">
      <c r="A130" s="79"/>
      <c r="B130" s="71"/>
      <c r="C130" s="71"/>
      <c r="D130" s="96" t="s">
        <v>91</v>
      </c>
      <c r="E130" s="76" t="s">
        <v>21</v>
      </c>
      <c r="F130" s="80">
        <v>4</v>
      </c>
      <c r="G130" s="72">
        <f>PRODUCT(G129,L129)</f>
        <v>0</v>
      </c>
      <c r="H130" s="72"/>
      <c r="I130" s="73">
        <f>PRODUCT(F130,G130)</f>
        <v>0</v>
      </c>
    </row>
    <row r="131" spans="1:12" s="52" customFormat="1" ht="59.25" customHeight="1" x14ac:dyDescent="0.25">
      <c r="A131" s="53"/>
      <c r="B131" s="71" t="s">
        <v>61</v>
      </c>
      <c r="C131" s="47"/>
      <c r="D131" s="96" t="s">
        <v>137</v>
      </c>
      <c r="E131" s="48"/>
      <c r="F131" s="49"/>
      <c r="G131" s="58"/>
      <c r="H131" s="58"/>
      <c r="I131" s="59"/>
    </row>
    <row r="132" spans="1:12" s="52" customFormat="1" ht="13.8" x14ac:dyDescent="0.25">
      <c r="A132" s="53"/>
      <c r="B132" s="47"/>
      <c r="C132" s="47"/>
      <c r="D132" s="78" t="s">
        <v>152</v>
      </c>
      <c r="E132" s="48" t="s">
        <v>33</v>
      </c>
      <c r="F132" s="49">
        <v>125</v>
      </c>
      <c r="G132" s="58">
        <v>0</v>
      </c>
      <c r="H132" s="58">
        <f>PRODUCT(F132,G132)</f>
        <v>0</v>
      </c>
      <c r="I132" s="59"/>
      <c r="L132" s="52">
        <v>0.25</v>
      </c>
    </row>
    <row r="133" spans="1:12" s="81" customFormat="1" ht="14.25" customHeight="1" x14ac:dyDescent="0.25">
      <c r="A133" s="79"/>
      <c r="B133" s="71"/>
      <c r="C133" s="71"/>
      <c r="D133" s="96" t="s">
        <v>91</v>
      </c>
      <c r="E133" s="76" t="s">
        <v>33</v>
      </c>
      <c r="F133" s="80">
        <v>125</v>
      </c>
      <c r="G133" s="72">
        <f>PRODUCT(G132,L132)</f>
        <v>0</v>
      </c>
      <c r="H133" s="72"/>
      <c r="I133" s="73">
        <f>PRODUCT(F133,G133)</f>
        <v>0</v>
      </c>
    </row>
    <row r="134" spans="1:12" s="52" customFormat="1" ht="57.75" customHeight="1" x14ac:dyDescent="0.25">
      <c r="A134" s="53"/>
      <c r="B134" s="71" t="s">
        <v>83</v>
      </c>
      <c r="C134" s="47"/>
      <c r="D134" s="96" t="s">
        <v>138</v>
      </c>
      <c r="E134" s="48"/>
      <c r="F134" s="49"/>
      <c r="G134" s="58"/>
      <c r="H134" s="58"/>
      <c r="I134" s="59"/>
    </row>
    <row r="135" spans="1:12" s="7" customFormat="1" ht="13.8" x14ac:dyDescent="0.25">
      <c r="A135" s="17"/>
      <c r="B135" s="18"/>
      <c r="C135" s="18"/>
      <c r="D135" s="78" t="s">
        <v>153</v>
      </c>
      <c r="E135" s="29" t="s">
        <v>33</v>
      </c>
      <c r="F135" s="13">
        <v>85</v>
      </c>
      <c r="G135" s="72">
        <v>0</v>
      </c>
      <c r="H135" s="72">
        <f>PRODUCT(F135,G135)</f>
        <v>0</v>
      </c>
      <c r="I135" s="73"/>
      <c r="L135" s="7">
        <v>0.1</v>
      </c>
    </row>
    <row r="136" spans="1:12" s="81" customFormat="1" ht="14.25" customHeight="1" x14ac:dyDescent="0.25">
      <c r="A136" s="79"/>
      <c r="B136" s="71"/>
      <c r="C136" s="71"/>
      <c r="D136" s="96" t="s">
        <v>91</v>
      </c>
      <c r="E136" s="76" t="s">
        <v>33</v>
      </c>
      <c r="F136" s="80">
        <v>85</v>
      </c>
      <c r="G136" s="72">
        <f>PRODUCT(G135,L135)</f>
        <v>0</v>
      </c>
      <c r="H136" s="72"/>
      <c r="I136" s="73">
        <f>PRODUCT(F136,G136)</f>
        <v>0</v>
      </c>
    </row>
    <row r="137" spans="1:12" s="7" customFormat="1" ht="13.8" x14ac:dyDescent="0.25">
      <c r="A137" s="17"/>
      <c r="B137" s="24" t="s">
        <v>84</v>
      </c>
      <c r="C137" s="18"/>
      <c r="D137" s="93" t="s">
        <v>159</v>
      </c>
      <c r="E137" s="29"/>
      <c r="F137" s="13"/>
      <c r="G137" s="20"/>
      <c r="H137" s="20"/>
      <c r="I137" s="21"/>
    </row>
    <row r="138" spans="1:12" s="7" customFormat="1" ht="13.8" x14ac:dyDescent="0.25">
      <c r="A138" s="17"/>
      <c r="B138" s="24"/>
      <c r="C138" s="18"/>
      <c r="D138" s="25" t="s">
        <v>146</v>
      </c>
      <c r="E138" s="29" t="s">
        <v>22</v>
      </c>
      <c r="F138" s="13">
        <v>20</v>
      </c>
      <c r="G138" s="20">
        <v>0</v>
      </c>
      <c r="H138" s="20">
        <f>PRODUCT(F138:G138)</f>
        <v>0</v>
      </c>
      <c r="I138" s="21"/>
      <c r="L138" s="7">
        <v>0.25</v>
      </c>
    </row>
    <row r="139" spans="1:12" s="81" customFormat="1" ht="14.25" customHeight="1" x14ac:dyDescent="0.25">
      <c r="A139" s="79"/>
      <c r="B139" s="71"/>
      <c r="C139" s="71"/>
      <c r="D139" s="96" t="s">
        <v>91</v>
      </c>
      <c r="E139" s="76" t="s">
        <v>22</v>
      </c>
      <c r="F139" s="80">
        <v>20</v>
      </c>
      <c r="G139" s="72">
        <f>PRODUCT(G138,L138)</f>
        <v>0</v>
      </c>
      <c r="H139" s="72"/>
      <c r="I139" s="73">
        <f>PRODUCT(F139,G139)</f>
        <v>0</v>
      </c>
    </row>
    <row r="140" spans="1:12" s="52" customFormat="1" ht="13.8" x14ac:dyDescent="0.25">
      <c r="A140" s="53"/>
      <c r="B140" s="24" t="s">
        <v>82</v>
      </c>
      <c r="C140" s="47"/>
      <c r="D140" s="100" t="s">
        <v>57</v>
      </c>
      <c r="E140" s="48"/>
      <c r="F140" s="49"/>
      <c r="G140" s="50"/>
      <c r="H140" s="50"/>
      <c r="I140" s="51"/>
    </row>
    <row r="141" spans="1:12" s="52" customFormat="1" ht="13.5" customHeight="1" x14ac:dyDescent="0.25">
      <c r="A141" s="53"/>
      <c r="B141" s="56"/>
      <c r="C141" s="47"/>
      <c r="D141" s="94" t="s">
        <v>158</v>
      </c>
      <c r="E141" s="48" t="s">
        <v>22</v>
      </c>
      <c r="F141" s="49">
        <v>22</v>
      </c>
      <c r="G141" s="50">
        <v>0</v>
      </c>
      <c r="H141" s="50">
        <f>PRODUCT(F141,G141)</f>
        <v>0</v>
      </c>
      <c r="I141" s="51"/>
      <c r="L141" s="52">
        <v>0.25</v>
      </c>
    </row>
    <row r="142" spans="1:12" s="81" customFormat="1" ht="14.25" customHeight="1" x14ac:dyDescent="0.25">
      <c r="A142" s="79"/>
      <c r="B142" s="71"/>
      <c r="C142" s="71"/>
      <c r="D142" s="96" t="s">
        <v>91</v>
      </c>
      <c r="E142" s="76" t="s">
        <v>22</v>
      </c>
      <c r="F142" s="80">
        <v>22</v>
      </c>
      <c r="G142" s="72">
        <f>PRODUCT(G141,L141)</f>
        <v>0</v>
      </c>
      <c r="H142" s="72"/>
      <c r="I142" s="73">
        <f>PRODUCT(F142,G142)</f>
        <v>0</v>
      </c>
    </row>
    <row r="143" spans="1:12" s="77" customFormat="1" ht="15" customHeight="1" x14ac:dyDescent="0.25">
      <c r="A143" s="75"/>
      <c r="B143" s="71" t="s">
        <v>85</v>
      </c>
      <c r="C143" s="62"/>
      <c r="D143" s="96" t="s">
        <v>103</v>
      </c>
      <c r="E143" s="76" t="s">
        <v>66</v>
      </c>
      <c r="F143" s="67">
        <v>2</v>
      </c>
      <c r="G143" s="58">
        <v>0</v>
      </c>
      <c r="H143" s="58">
        <f>PRODUCT(F143,G143)</f>
        <v>0</v>
      </c>
      <c r="I143" s="59"/>
      <c r="L143" s="77">
        <v>0.25</v>
      </c>
    </row>
    <row r="144" spans="1:12" s="81" customFormat="1" ht="14.25" customHeight="1" x14ac:dyDescent="0.25">
      <c r="A144" s="79"/>
      <c r="B144" s="71"/>
      <c r="C144" s="71"/>
      <c r="D144" s="96" t="s">
        <v>91</v>
      </c>
      <c r="E144" s="76" t="s">
        <v>66</v>
      </c>
      <c r="F144" s="80">
        <v>2</v>
      </c>
      <c r="G144" s="72">
        <f>PRODUCT(G143,L143)</f>
        <v>0</v>
      </c>
      <c r="H144" s="72"/>
      <c r="I144" s="73">
        <f>PRODUCT(F144,G144)</f>
        <v>0</v>
      </c>
    </row>
    <row r="145" spans="1:12" s="52" customFormat="1" ht="30" customHeight="1" x14ac:dyDescent="0.25">
      <c r="A145" s="53"/>
      <c r="B145" s="74" t="s">
        <v>147</v>
      </c>
      <c r="C145" s="66"/>
      <c r="D145" s="96" t="s">
        <v>102</v>
      </c>
      <c r="E145" s="63" t="s">
        <v>66</v>
      </c>
      <c r="F145" s="67">
        <v>1</v>
      </c>
      <c r="G145" s="58">
        <v>0</v>
      </c>
      <c r="H145" s="58">
        <f>PRODUCT(F145,G145)</f>
        <v>0</v>
      </c>
      <c r="I145" s="73" t="s">
        <v>67</v>
      </c>
    </row>
    <row r="146" spans="1:12" s="52" customFormat="1" ht="45" customHeight="1" x14ac:dyDescent="0.25">
      <c r="A146" s="53"/>
      <c r="B146" s="71" t="s">
        <v>148</v>
      </c>
      <c r="C146" s="57"/>
      <c r="D146" s="96" t="s">
        <v>104</v>
      </c>
      <c r="E146" s="63" t="s">
        <v>66</v>
      </c>
      <c r="F146" s="67">
        <v>1</v>
      </c>
      <c r="G146" s="58">
        <v>0</v>
      </c>
      <c r="H146" s="58">
        <f>PRODUCT(F146,G146)</f>
        <v>0</v>
      </c>
      <c r="I146" s="73" t="s">
        <v>67</v>
      </c>
    </row>
    <row r="147" spans="1:12" s="52" customFormat="1" ht="14.25" customHeight="1" x14ac:dyDescent="0.25">
      <c r="A147" s="45"/>
      <c r="B147" s="71" t="s">
        <v>149</v>
      </c>
      <c r="C147" s="57"/>
      <c r="D147" s="96" t="s">
        <v>151</v>
      </c>
      <c r="E147" s="63" t="s">
        <v>21</v>
      </c>
      <c r="F147" s="67">
        <v>1</v>
      </c>
      <c r="G147" s="58">
        <v>0</v>
      </c>
      <c r="H147" s="58">
        <f>PRODUCT(F147,G147)</f>
        <v>0</v>
      </c>
      <c r="I147" s="59"/>
      <c r="L147" s="52">
        <v>0.1</v>
      </c>
    </row>
    <row r="148" spans="1:12" s="81" customFormat="1" ht="14.25" customHeight="1" x14ac:dyDescent="0.25">
      <c r="A148" s="79"/>
      <c r="B148" s="71"/>
      <c r="C148" s="71"/>
      <c r="D148" s="96" t="s">
        <v>91</v>
      </c>
      <c r="E148" s="76" t="s">
        <v>21</v>
      </c>
      <c r="F148" s="80">
        <v>1</v>
      </c>
      <c r="G148" s="72">
        <f>PRODUCT(G147,L147)</f>
        <v>0</v>
      </c>
      <c r="H148" s="72"/>
      <c r="I148" s="73">
        <f>PRODUCT(F148,G148)</f>
        <v>0</v>
      </c>
    </row>
    <row r="149" spans="1:12" s="7" customFormat="1" ht="13.8" x14ac:dyDescent="0.25">
      <c r="A149" s="17"/>
      <c r="B149" s="18" t="s">
        <v>150</v>
      </c>
      <c r="C149" s="18"/>
      <c r="D149" s="25" t="s">
        <v>51</v>
      </c>
      <c r="E149" s="29" t="s">
        <v>23</v>
      </c>
      <c r="F149" s="13">
        <v>185</v>
      </c>
      <c r="G149" s="20">
        <v>0</v>
      </c>
      <c r="H149" s="20">
        <f>PRODUCT(F149:G149)</f>
        <v>0</v>
      </c>
      <c r="I149" s="21"/>
      <c r="L149" s="7">
        <v>0.25</v>
      </c>
    </row>
    <row r="150" spans="1:12" s="81" customFormat="1" ht="14.25" customHeight="1" x14ac:dyDescent="0.25">
      <c r="A150" s="79"/>
      <c r="B150" s="71"/>
      <c r="C150" s="71"/>
      <c r="D150" s="96" t="s">
        <v>91</v>
      </c>
      <c r="E150" s="76" t="s">
        <v>23</v>
      </c>
      <c r="F150" s="80">
        <v>185</v>
      </c>
      <c r="G150" s="72">
        <f>PRODUCT(G149,L149)</f>
        <v>0</v>
      </c>
      <c r="H150" s="72"/>
      <c r="I150" s="73">
        <f>PRODUCT(F150,G150)</f>
        <v>0</v>
      </c>
    </row>
    <row r="151" spans="1:12" s="81" customFormat="1" ht="13.8" x14ac:dyDescent="0.25">
      <c r="A151" s="79"/>
      <c r="B151" s="71"/>
      <c r="C151" s="78"/>
      <c r="D151" s="107"/>
      <c r="E151" s="76"/>
      <c r="F151" s="80"/>
      <c r="G151" s="72"/>
      <c r="H151" s="72"/>
      <c r="I151" s="73"/>
    </row>
    <row r="152" spans="1:12" s="43" customFormat="1" ht="15.6" x14ac:dyDescent="0.3">
      <c r="A152" s="36"/>
      <c r="B152" s="37"/>
      <c r="C152" s="38"/>
      <c r="D152" s="98" t="s">
        <v>24</v>
      </c>
      <c r="E152" s="39"/>
      <c r="F152" s="37"/>
      <c r="G152" s="40"/>
      <c r="H152" s="41">
        <f>SUM(H52:H151)</f>
        <v>0</v>
      </c>
      <c r="I152" s="42">
        <f>SUM(I52:I151)</f>
        <v>0</v>
      </c>
    </row>
    <row r="153" spans="1:12" s="7" customFormat="1" ht="13.8" x14ac:dyDescent="0.25">
      <c r="A153" s="17"/>
      <c r="B153" s="24"/>
      <c r="C153" s="18"/>
      <c r="D153" s="99"/>
      <c r="E153" s="29"/>
      <c r="F153" s="13"/>
      <c r="G153" s="20"/>
      <c r="H153" s="20"/>
      <c r="I153" s="21"/>
    </row>
    <row r="154" spans="1:12" s="7" customFormat="1" ht="13.8" x14ac:dyDescent="0.25">
      <c r="A154" s="23"/>
      <c r="B154" s="18" t="s">
        <v>20</v>
      </c>
      <c r="C154" s="18"/>
      <c r="D154" s="97" t="s">
        <v>25</v>
      </c>
      <c r="E154" s="29"/>
      <c r="F154" s="13"/>
      <c r="G154" s="20"/>
      <c r="H154" s="20"/>
      <c r="I154" s="21"/>
    </row>
    <row r="155" spans="1:12" s="81" customFormat="1" ht="28.5" customHeight="1" x14ac:dyDescent="0.25">
      <c r="A155" s="79"/>
      <c r="B155" s="71"/>
      <c r="C155" s="78" t="s">
        <v>26</v>
      </c>
      <c r="D155" s="96" t="s">
        <v>92</v>
      </c>
      <c r="E155" s="76" t="s">
        <v>66</v>
      </c>
      <c r="F155" s="80">
        <v>1</v>
      </c>
      <c r="G155" s="72"/>
      <c r="H155" s="72">
        <f>PRODUCT(H152,0.005)</f>
        <v>0</v>
      </c>
      <c r="I155" s="73"/>
    </row>
    <row r="156" spans="1:12" s="7" customFormat="1" ht="13.8" x14ac:dyDescent="0.25">
      <c r="A156" s="17"/>
      <c r="B156" s="18"/>
      <c r="C156" s="25" t="s">
        <v>26</v>
      </c>
      <c r="D156" s="25" t="s">
        <v>27</v>
      </c>
      <c r="E156" s="29" t="s">
        <v>66</v>
      </c>
      <c r="F156" s="13">
        <v>1</v>
      </c>
      <c r="G156" s="20"/>
      <c r="H156" s="20">
        <f>PRODUCT(H152,0.026)</f>
        <v>0</v>
      </c>
      <c r="I156" s="21"/>
    </row>
    <row r="157" spans="1:12" s="7" customFormat="1" ht="13.8" x14ac:dyDescent="0.25">
      <c r="A157" s="17"/>
      <c r="B157" s="18"/>
      <c r="C157" s="25" t="s">
        <v>26</v>
      </c>
      <c r="D157" s="25" t="s">
        <v>95</v>
      </c>
      <c r="E157" s="29" t="s">
        <v>66</v>
      </c>
      <c r="F157" s="13">
        <v>1</v>
      </c>
      <c r="G157" s="20"/>
      <c r="H157" s="20">
        <f>PRODUCT(H152,0.015)</f>
        <v>0</v>
      </c>
      <c r="I157" s="21"/>
    </row>
    <row r="158" spans="1:12" s="7" customFormat="1" ht="13.8" x14ac:dyDescent="0.25">
      <c r="A158" s="17"/>
      <c r="B158" s="18"/>
      <c r="C158" s="25" t="s">
        <v>26</v>
      </c>
      <c r="D158" s="25" t="s">
        <v>28</v>
      </c>
      <c r="E158" s="29" t="s">
        <v>66</v>
      </c>
      <c r="F158" s="18">
        <v>1</v>
      </c>
      <c r="G158" s="20"/>
      <c r="H158" s="27">
        <f>PRODUCT(H152,0.012)</f>
        <v>0</v>
      </c>
      <c r="I158" s="21"/>
    </row>
    <row r="159" spans="1:12" s="7" customFormat="1" ht="13.8" x14ac:dyDescent="0.25">
      <c r="A159" s="17"/>
      <c r="B159" s="18"/>
      <c r="C159" s="25" t="s">
        <v>26</v>
      </c>
      <c r="D159" s="25" t="s">
        <v>29</v>
      </c>
      <c r="E159" s="29" t="s">
        <v>66</v>
      </c>
      <c r="F159" s="13">
        <v>1</v>
      </c>
      <c r="G159" s="20"/>
      <c r="H159" s="20">
        <f>PRODUCT(H152,0.01)</f>
        <v>0</v>
      </c>
      <c r="I159" s="21"/>
    </row>
    <row r="160" spans="1:12" s="7" customFormat="1" ht="13.8" x14ac:dyDescent="0.25">
      <c r="A160" s="28"/>
      <c r="B160" s="18"/>
      <c r="C160" s="25" t="s">
        <v>26</v>
      </c>
      <c r="D160" s="25" t="s">
        <v>30</v>
      </c>
      <c r="E160" s="29" t="s">
        <v>66</v>
      </c>
      <c r="F160" s="13">
        <v>1</v>
      </c>
      <c r="G160" s="20"/>
      <c r="H160" s="20">
        <f>PRODUCT(H152,0.004)</f>
        <v>0</v>
      </c>
      <c r="I160" s="21"/>
    </row>
    <row r="161" spans="1:9" s="7" customFormat="1" ht="13.8" x14ac:dyDescent="0.25">
      <c r="A161" s="28"/>
      <c r="B161" s="18"/>
      <c r="C161" s="25" t="s">
        <v>26</v>
      </c>
      <c r="D161" s="108" t="s">
        <v>31</v>
      </c>
      <c r="E161" s="29" t="s">
        <v>66</v>
      </c>
      <c r="F161" s="13">
        <v>1</v>
      </c>
      <c r="G161" s="20"/>
      <c r="H161" s="20">
        <f>PRODUCT(H152,0.004)</f>
        <v>0</v>
      </c>
      <c r="I161" s="21"/>
    </row>
    <row r="162" spans="1:9" s="86" customFormat="1" ht="21" x14ac:dyDescent="0.4">
      <c r="A162" s="82"/>
      <c r="B162" s="83"/>
      <c r="C162" s="84"/>
      <c r="D162" s="109" t="s">
        <v>32</v>
      </c>
      <c r="E162" s="83"/>
      <c r="F162" s="83"/>
      <c r="G162" s="85"/>
      <c r="H162" s="140">
        <f>SUM(H152,I152,H155,H156,H157,H158,H159,H160,H161)</f>
        <v>0</v>
      </c>
      <c r="I162" s="141"/>
    </row>
    <row r="163" spans="1:9" s="86" customFormat="1" ht="21" thickBot="1" x14ac:dyDescent="0.4">
      <c r="A163" s="87"/>
      <c r="B163" s="88"/>
      <c r="C163" s="89"/>
      <c r="D163" s="89" t="s">
        <v>49</v>
      </c>
      <c r="E163" s="90"/>
      <c r="F163" s="90"/>
      <c r="G163" s="91"/>
      <c r="H163" s="142"/>
      <c r="I163" s="143"/>
    </row>
    <row r="164" spans="1:9" s="7" customFormat="1" ht="13.8" x14ac:dyDescent="0.25">
      <c r="A164" s="22"/>
      <c r="B164" s="22"/>
      <c r="C164" s="26"/>
      <c r="D164" s="26"/>
      <c r="E164" s="22"/>
      <c r="F164" s="22"/>
      <c r="G164" s="30"/>
      <c r="H164" s="55"/>
      <c r="I164" s="55"/>
    </row>
    <row r="165" spans="1:9" s="7" customFormat="1" ht="15" customHeight="1" x14ac:dyDescent="0.25">
      <c r="A165" s="22"/>
      <c r="B165" s="22"/>
      <c r="C165" s="26"/>
      <c r="D165" s="26"/>
      <c r="E165" s="22"/>
      <c r="F165" s="22"/>
      <c r="G165" s="30"/>
      <c r="H165" s="35"/>
      <c r="I165" s="35"/>
    </row>
    <row r="166" spans="1:9" s="7" customFormat="1" ht="13.8" x14ac:dyDescent="0.25">
      <c r="G166" s="8"/>
    </row>
    <row r="167" spans="1:9" s="7" customFormat="1" ht="13.8" x14ac:dyDescent="0.25">
      <c r="G167" s="8"/>
    </row>
    <row r="168" spans="1:9" s="7" customFormat="1" ht="13.8" x14ac:dyDescent="0.25">
      <c r="G168" s="8"/>
    </row>
    <row r="169" spans="1:9" s="7" customFormat="1" ht="13.8" x14ac:dyDescent="0.25">
      <c r="G169" s="8"/>
    </row>
    <row r="170" spans="1:9" s="7" customFormat="1" ht="13.8" x14ac:dyDescent="0.25">
      <c r="G170" s="8"/>
    </row>
    <row r="171" spans="1:9" s="7" customFormat="1" ht="13.8" x14ac:dyDescent="0.25">
      <c r="G171" s="8"/>
    </row>
    <row r="172" spans="1:9" s="7" customFormat="1" ht="13.8" x14ac:dyDescent="0.25">
      <c r="G172" s="8"/>
    </row>
  </sheetData>
  <mergeCells count="27">
    <mergeCell ref="H36:I37"/>
    <mergeCell ref="D7:K7"/>
    <mergeCell ref="A11:C11"/>
    <mergeCell ref="D11:H11"/>
    <mergeCell ref="D15:D17"/>
    <mergeCell ref="G16:G17"/>
    <mergeCell ref="H16:I16"/>
    <mergeCell ref="H34:I35"/>
    <mergeCell ref="B1:J1"/>
    <mergeCell ref="B2:J2"/>
    <mergeCell ref="A5:C5"/>
    <mergeCell ref="D5:F5"/>
    <mergeCell ref="A3:J3"/>
    <mergeCell ref="D9:K9"/>
    <mergeCell ref="A7:C7"/>
    <mergeCell ref="A8:C8"/>
    <mergeCell ref="D8:K8"/>
    <mergeCell ref="H162:I163"/>
    <mergeCell ref="H47:I47"/>
    <mergeCell ref="G47:G48"/>
    <mergeCell ref="D46:D48"/>
    <mergeCell ref="A44:D44"/>
    <mergeCell ref="D10:H10"/>
    <mergeCell ref="A43:D43"/>
    <mergeCell ref="A12:C12"/>
    <mergeCell ref="D12:H12"/>
    <mergeCell ref="D40:I40"/>
  </mergeCells>
  <phoneticPr fontId="0" type="noConversion"/>
  <pageMargins left="0.39370078740157483" right="0.19685039370078741" top="0.78740157480314965" bottom="0.59055118110236227" header="0.51181102362204722" footer="0.51181102362204722"/>
  <pageSetup paperSize="9" scale="70" fitToWidth="0" fitToHeight="0" orientation="landscape" horizontalDpi="300" verticalDpi="300" r:id="rId1"/>
  <headerFooter alignWithMargins="0">
    <oddHeader>Stránka &amp;P z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LIST 1</vt:lpstr>
      <vt:lpstr>'LIST 1'!Oblast_tisku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Michaela</dc:creator>
  <cp:lastModifiedBy>Michaela Šustrová</cp:lastModifiedBy>
  <cp:lastPrinted>2025-01-08T10:29:33Z</cp:lastPrinted>
  <dcterms:created xsi:type="dcterms:W3CDTF">2002-10-14T09:52:54Z</dcterms:created>
  <dcterms:modified xsi:type="dcterms:W3CDTF">2025-01-28T22:01:39Z</dcterms:modified>
</cp:coreProperties>
</file>